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19416" windowHeight="11016" activeTab="1"/>
  </bookViews>
  <sheets>
    <sheet name="PLANILHA" sheetId="11" r:id="rId1"/>
    <sheet name="CRONOGRAMA" sheetId="13" r:id="rId2"/>
  </sheets>
  <definedNames>
    <definedName name="_xlnm.Print_Area" localSheetId="0">PLANILHA!$A$1:$AM$108</definedName>
    <definedName name="_xlnm.Print_Titles" localSheetId="0">PLANILHA!$2:$29</definedName>
  </definedNames>
  <calcPr calcId="144525"/>
</workbook>
</file>

<file path=xl/calcChain.xml><?xml version="1.0" encoding="utf-8"?>
<calcChain xmlns="http://schemas.openxmlformats.org/spreadsheetml/2006/main">
  <c r="J32" i="13" l="1"/>
  <c r="J31" i="13"/>
  <c r="I32" i="13"/>
  <c r="H31" i="13"/>
  <c r="H32" i="13"/>
  <c r="G31" i="13"/>
  <c r="G32" i="13"/>
  <c r="F32" i="13"/>
  <c r="F31" i="13"/>
  <c r="J28" i="13"/>
  <c r="J27" i="13"/>
  <c r="J26" i="13"/>
  <c r="J25" i="13"/>
  <c r="J24" i="13"/>
  <c r="J23" i="13"/>
  <c r="J22" i="13"/>
  <c r="J21" i="13"/>
  <c r="J20" i="13"/>
  <c r="J19" i="13"/>
  <c r="J18" i="13"/>
  <c r="J17" i="13"/>
  <c r="J16" i="13"/>
  <c r="J15" i="13"/>
  <c r="J14" i="13"/>
  <c r="J13" i="13"/>
  <c r="J12" i="13"/>
  <c r="J11" i="13"/>
  <c r="J10" i="13"/>
  <c r="J9" i="13"/>
  <c r="I28" i="13"/>
  <c r="H26" i="13"/>
  <c r="I24" i="13"/>
  <c r="G20" i="13"/>
  <c r="G18" i="13"/>
  <c r="G16" i="13"/>
  <c r="AH94" i="11"/>
  <c r="D32" i="13"/>
  <c r="D28" i="13"/>
  <c r="D26" i="13"/>
  <c r="D24" i="13"/>
  <c r="D22" i="13"/>
  <c r="D18" i="13"/>
  <c r="D16" i="13"/>
  <c r="D14" i="13"/>
  <c r="D12" i="13"/>
  <c r="D10" i="13"/>
  <c r="AA89" i="11"/>
  <c r="AE89" i="11"/>
  <c r="AH89" i="11" s="1"/>
  <c r="AA83" i="11"/>
  <c r="AE83" i="11"/>
  <c r="AH83" i="11" s="1"/>
  <c r="AA53" i="11"/>
  <c r="AE53" i="11"/>
  <c r="AH53" i="11" s="1"/>
  <c r="AA64" i="11"/>
  <c r="AE64" i="11"/>
  <c r="AH64" i="11" s="1"/>
  <c r="AA85" i="11"/>
  <c r="AE85" i="11"/>
  <c r="AH85" i="11" s="1"/>
  <c r="AA75" i="11"/>
  <c r="AE75" i="11"/>
  <c r="AH75" i="11" s="1"/>
  <c r="AA65" i="11"/>
  <c r="AE65" i="11"/>
  <c r="AH65" i="11" s="1"/>
  <c r="AA54" i="11"/>
  <c r="AE54" i="11"/>
  <c r="AH54" i="11" s="1"/>
  <c r="AE34" i="11" l="1"/>
  <c r="AH34" i="11" s="1"/>
  <c r="AA34" i="11"/>
  <c r="AA33" i="11"/>
  <c r="AE33" i="11"/>
  <c r="AH33" i="11" s="1"/>
  <c r="AA88" i="11" l="1"/>
  <c r="AE88" i="11"/>
  <c r="AH88" i="11" s="1"/>
  <c r="AE80" i="11"/>
  <c r="AH80" i="11" s="1"/>
  <c r="AA80" i="11"/>
  <c r="AA44" i="11" l="1"/>
  <c r="AE44" i="11"/>
  <c r="AH44" i="11" s="1"/>
  <c r="AE42" i="11" l="1"/>
  <c r="AH42" i="11" s="1"/>
  <c r="AA42" i="11"/>
  <c r="H22" i="13"/>
  <c r="I20" i="13"/>
  <c r="G14" i="13"/>
  <c r="AE74" i="11" l="1"/>
  <c r="AH74" i="11" s="1"/>
  <c r="AA74" i="11"/>
  <c r="AA60" i="11"/>
  <c r="AA59" i="11"/>
  <c r="AE60" i="11"/>
  <c r="AH60" i="11" s="1"/>
  <c r="AE59" i="11"/>
  <c r="AH59" i="11" s="1"/>
  <c r="AE32" i="11" l="1"/>
  <c r="AH32" i="11" s="1"/>
  <c r="AE31" i="11"/>
  <c r="AH31" i="11" s="1"/>
  <c r="AH30" i="11" s="1"/>
  <c r="I18" i="13" l="1"/>
  <c r="I22" i="13"/>
  <c r="I26" i="13"/>
  <c r="AA78" i="11"/>
  <c r="AE78" i="11"/>
  <c r="AH78" i="11" s="1"/>
  <c r="AE67" i="11"/>
  <c r="AH67" i="11" s="1"/>
  <c r="AA67" i="11"/>
  <c r="AA72" i="11" l="1"/>
  <c r="AE72" i="11"/>
  <c r="AH72" i="11" s="1"/>
  <c r="AE49" i="11"/>
  <c r="AH49" i="11" s="1"/>
  <c r="AA49" i="11"/>
  <c r="AA63" i="11" l="1"/>
  <c r="AE63" i="11"/>
  <c r="AH63" i="11" s="1"/>
  <c r="AA82" i="11"/>
  <c r="AE82" i="11"/>
  <c r="AH82" i="11" s="1"/>
  <c r="AE81" i="11"/>
  <c r="AH81" i="11" s="1"/>
  <c r="AA81" i="11"/>
  <c r="AA77" i="11"/>
  <c r="AE77" i="11"/>
  <c r="AH77" i="11" s="1"/>
  <c r="AE38" i="11" l="1"/>
  <c r="AH38" i="11" s="1"/>
  <c r="AA38" i="11"/>
  <c r="AA62" i="11" l="1"/>
  <c r="AE62" i="11"/>
  <c r="AH62" i="11" s="1"/>
  <c r="AE91" i="11" l="1"/>
  <c r="AH91" i="11" s="1"/>
  <c r="AH90" i="11" s="1"/>
  <c r="AE87" i="11"/>
  <c r="AH87" i="11" l="1"/>
  <c r="AH86" i="11" s="1"/>
  <c r="AE76" i="11"/>
  <c r="AH76" i="11" s="1"/>
  <c r="AH73" i="11" s="1"/>
  <c r="AE70" i="11"/>
  <c r="AH70" i="11" s="1"/>
  <c r="AE69" i="11"/>
  <c r="AH69" i="11" s="1"/>
  <c r="AE68" i="11"/>
  <c r="AH68" i="11" s="1"/>
  <c r="AE57" i="11"/>
  <c r="AH57" i="11" s="1"/>
  <c r="AE56" i="11"/>
  <c r="AH56" i="11" s="1"/>
  <c r="AH55" i="11" s="1"/>
  <c r="AE52" i="11"/>
  <c r="AH52" i="11" s="1"/>
  <c r="AE51" i="11"/>
  <c r="AH51" i="11" s="1"/>
  <c r="AE48" i="11"/>
  <c r="AH48" i="11" s="1"/>
  <c r="AE47" i="11"/>
  <c r="AH47" i="11" s="1"/>
  <c r="AE46" i="11"/>
  <c r="AH46" i="11" s="1"/>
  <c r="AE45" i="11"/>
  <c r="AH45" i="11" s="1"/>
  <c r="AE43" i="11"/>
  <c r="AH43" i="11" s="1"/>
  <c r="AE40" i="11"/>
  <c r="AH40" i="11" s="1"/>
  <c r="AE39" i="11"/>
  <c r="AH39" i="11" s="1"/>
  <c r="AE37" i="11"/>
  <c r="AH37" i="11" s="1"/>
  <c r="AE36" i="11"/>
  <c r="AH36" i="11" s="1"/>
  <c r="AH35" i="11" l="1"/>
  <c r="AA48" i="11"/>
  <c r="AA47" i="11"/>
  <c r="AA46" i="11"/>
  <c r="AA45" i="11"/>
  <c r="AA87" i="11" l="1"/>
  <c r="AA32" i="11"/>
  <c r="H18" i="13" l="1"/>
  <c r="AA84" i="11"/>
  <c r="AA57" i="11" l="1"/>
  <c r="AA56" i="11"/>
  <c r="AE84" i="11"/>
  <c r="AH84" i="11" s="1"/>
  <c r="AH79" i="11" s="1"/>
  <c r="AA76" i="11"/>
  <c r="AA52" i="11"/>
  <c r="AA51" i="11"/>
  <c r="AA40" i="11"/>
  <c r="AA39" i="11"/>
  <c r="AA37" i="11"/>
  <c r="AA36" i="11"/>
  <c r="AA43" i="11"/>
  <c r="F14" i="13" l="1"/>
  <c r="AA71" i="11"/>
  <c r="AE71" i="11"/>
  <c r="AH71" i="11" s="1"/>
  <c r="AH66" i="11" s="1"/>
  <c r="AA50" i="11"/>
  <c r="AE50" i="11"/>
  <c r="AH50" i="11" s="1"/>
  <c r="AH41" i="11" s="1"/>
  <c r="AA68" i="11"/>
  <c r="AA69" i="11"/>
  <c r="AA70" i="11"/>
  <c r="AA91" i="11" l="1"/>
  <c r="H20" i="13" l="1"/>
  <c r="E10" i="13"/>
  <c r="E12" i="13"/>
  <c r="E32" i="13" l="1"/>
  <c r="AE61" i="11"/>
  <c r="AH61" i="11" s="1"/>
  <c r="AH58" i="11" s="1"/>
  <c r="I31" i="13" l="1"/>
  <c r="AA30" i="11" l="1"/>
  <c r="AE30" i="11"/>
  <c r="AA61" i="11" l="1"/>
  <c r="AA31" i="11"/>
  <c r="E31" i="13"/>
</calcChain>
</file>

<file path=xl/sharedStrings.xml><?xml version="1.0" encoding="utf-8"?>
<sst xmlns="http://schemas.openxmlformats.org/spreadsheetml/2006/main" count="383" uniqueCount="245">
  <si>
    <t>ITEM</t>
  </si>
  <si>
    <t>CÓDIGO</t>
  </si>
  <si>
    <t>1.1</t>
  </si>
  <si>
    <t>2.1</t>
  </si>
  <si>
    <t>2.2</t>
  </si>
  <si>
    <t>m²</t>
  </si>
  <si>
    <t>2.3</t>
  </si>
  <si>
    <t xml:space="preserve">ORÇAMENTO DISCRIMINATIVO </t>
  </si>
  <si>
    <t>Proponente</t>
  </si>
  <si>
    <t>Empreendimento ( Nome/Apelido)</t>
  </si>
  <si>
    <t>Município</t>
  </si>
  <si>
    <t>UF</t>
  </si>
  <si>
    <t>MG</t>
  </si>
  <si>
    <t>Data-Base (mês de referência)</t>
  </si>
  <si>
    <t>Regime de execução das obras:</t>
  </si>
  <si>
    <t>Composição de BDI Adotada</t>
  </si>
  <si>
    <t>BDI Proposto:</t>
  </si>
  <si>
    <t>Garantia (G)</t>
  </si>
  <si>
    <t xml:space="preserve">De </t>
  </si>
  <si>
    <t>até</t>
  </si>
  <si>
    <t xml:space="preserve">  Garantia:</t>
  </si>
  <si>
    <t xml:space="preserve">Risco (R) </t>
  </si>
  <si>
    <t xml:space="preserve">  Risco:</t>
  </si>
  <si>
    <t>Despesas financeiras (DF)</t>
  </si>
  <si>
    <t xml:space="preserve">  Despesas financeiras:</t>
  </si>
  <si>
    <t>Administração Central (AC)</t>
  </si>
  <si>
    <t xml:space="preserve">  Administração central:</t>
  </si>
  <si>
    <t>Lucro (L)</t>
  </si>
  <si>
    <t xml:space="preserve">  Lucro:</t>
  </si>
  <si>
    <t>Tributos (T)</t>
  </si>
  <si>
    <t xml:space="preserve">  Tributos:</t>
  </si>
  <si>
    <t>DESCRIÇÃO DOS SERVIÇOS</t>
  </si>
  <si>
    <t xml:space="preserve">UN </t>
  </si>
  <si>
    <t>QUANT</t>
  </si>
  <si>
    <t>VALORES (R$)</t>
  </si>
  <si>
    <t>tributos</t>
  </si>
  <si>
    <t>FONTE</t>
  </si>
  <si>
    <t>CUSTO</t>
  </si>
  <si>
    <t>PREÇO</t>
  </si>
  <si>
    <t>iss</t>
  </si>
  <si>
    <t>UNITÁRIO</t>
  </si>
  <si>
    <t>TOTAL ITEM</t>
  </si>
  <si>
    <t>pis</t>
  </si>
  <si>
    <t>cofins</t>
  </si>
  <si>
    <t>TOTAIS:</t>
  </si>
  <si>
    <t>CUSTO:</t>
  </si>
  <si>
    <t>PREÇO:</t>
  </si>
  <si>
    <t xml:space="preserve">                      Declaro para os devidos fins que os itens apresentados neste Orçamento Discriminativo estão com os quantitativos compatíveis com os projetos / especificações técnicas que compõem a proposta do referido Contrato de Repasse e os custos unitários previstos são iguais ou inferiores à mediana do SINAPI atendendo, portanto, à Lei de Diretrizes Orçamentárias - LDO em vigor. </t>
  </si>
  <si>
    <t>SERVIÇOS PRELIMINARES</t>
  </si>
  <si>
    <t>Papagaios</t>
  </si>
  <si>
    <r>
      <t xml:space="preserve"> BDI =</t>
    </r>
    <r>
      <rPr>
        <u/>
        <sz val="11"/>
        <rFont val="Arial"/>
        <family val="2"/>
      </rPr>
      <t xml:space="preserve"> (1+AC+R+G)X(1+DF)x(1+L)</t>
    </r>
    <r>
      <rPr>
        <sz val="11"/>
        <rFont val="Arial"/>
        <family val="2"/>
      </rPr>
      <t xml:space="preserve">)  -1
                                  1-T
  </t>
    </r>
    <r>
      <rPr>
        <u/>
        <sz val="11"/>
        <rFont val="Arial"/>
        <family val="2"/>
      </rPr>
      <t>Observação</t>
    </r>
    <r>
      <rPr>
        <sz val="11"/>
        <rFont val="Arial"/>
        <family val="2"/>
      </rPr>
      <t>:
  i)   Composição do BDI, intervalos admissíveis e Fórmula de cálculo nos termos do Acórdão 2622/2013  do TCU.</t>
    </r>
  </si>
  <si>
    <t>PREFEITURA MUNICIPAL DE PAPAGAIOS</t>
  </si>
  <si>
    <t>Observações:</t>
  </si>
  <si>
    <t>EMPREITADA POR PREÇO GLOBAL</t>
  </si>
  <si>
    <t xml:space="preserve">Responsável Técnico:KARINA ERICA DE OLIVEIRA </t>
  </si>
  <si>
    <t>CAU A42262-2</t>
  </si>
  <si>
    <t>SETOP</t>
  </si>
  <si>
    <t>CRONOGRAMA FÍSICO-FINANCEIRO</t>
  </si>
  <si>
    <t xml:space="preserve">PREFEITURA:MUNICIPAL DE PAPAGAIOS </t>
  </si>
  <si>
    <t>ETAPAS/DESCRIÇÃO</t>
  </si>
  <si>
    <t>FÍSICO/ FINANCEIRO</t>
  </si>
  <si>
    <t>TOTAL  ETAPAS</t>
  </si>
  <si>
    <t>MÊS 1</t>
  </si>
  <si>
    <t>MÊS 2</t>
  </si>
  <si>
    <t>MÊS 3</t>
  </si>
  <si>
    <t>Físico %</t>
  </si>
  <si>
    <t>Financeiro</t>
  </si>
  <si>
    <t>TOTAL</t>
  </si>
  <si>
    <t>CREA</t>
  </si>
  <si>
    <t>M2</t>
  </si>
  <si>
    <t>RO-41661</t>
  </si>
  <si>
    <t>m3</t>
  </si>
  <si>
    <t>m2</t>
  </si>
  <si>
    <t>REBOCO COM ARGAMASSA, TRAÇO 1:7 (CIMENTO E AREIA), ESP. 20MM, APLICAÇÃO MANUAL, PREPARO MECÂNICO</t>
  </si>
  <si>
    <t>ED-50759</t>
  </si>
  <si>
    <t>um</t>
  </si>
  <si>
    <t>ED-50227</t>
  </si>
  <si>
    <t>ED-50228</t>
  </si>
  <si>
    <t>ED-50232</t>
  </si>
  <si>
    <t>PINTURA ESMALTE EM ESQUADRIAS DE FERRO, DUAS (2) DEMÃOS, INCLUSIVE UMA (1) DEMÃO DE FUNDO ANTICORROSIVO</t>
  </si>
  <si>
    <t>ED-50491</t>
  </si>
  <si>
    <t>LIMPEZA FINAL PARA ENTREGA DA OBRA</t>
  </si>
  <si>
    <t>ED-50266</t>
  </si>
  <si>
    <t>M3</t>
  </si>
  <si>
    <t>ED-13336</t>
  </si>
  <si>
    <t>M</t>
  </si>
  <si>
    <t>ED-16660</t>
  </si>
  <si>
    <t>1.2</t>
  </si>
  <si>
    <t xml:space="preserve">INFRAESTRUTURA </t>
  </si>
  <si>
    <t>PISOS</t>
  </si>
  <si>
    <t xml:space="preserve">INSTALAÇAO ELETRICA </t>
  </si>
  <si>
    <t>PINTURA</t>
  </si>
  <si>
    <t>CORTE, DOBRA E MONTAGEM DE AÇO CA-50 DIÂMETRO (6,3MM A 
12,5MM)</t>
  </si>
  <si>
    <t>CORTE, DOBRA E MONTAGEM DE AÇO CA-60 DIÂMETRO (4,2MM A 5,0MM)</t>
  </si>
  <si>
    <t>SUPRA ESTRUTURA E ALVENARIA E REVESTIMENTOS</t>
  </si>
  <si>
    <t>DIVERSOS</t>
  </si>
  <si>
    <t>FECHAMENTOS E GRADIS</t>
  </si>
  <si>
    <t>LIMPEZA FINAL</t>
  </si>
  <si>
    <t>4.1</t>
  </si>
  <si>
    <t>4.2</t>
  </si>
  <si>
    <t>5.2</t>
  </si>
  <si>
    <t>5.3</t>
  </si>
  <si>
    <t>7.2</t>
  </si>
  <si>
    <t>7.3</t>
  </si>
  <si>
    <t>9.1</t>
  </si>
  <si>
    <t>9.2</t>
  </si>
  <si>
    <t>9.3</t>
  </si>
  <si>
    <t>COBERTURA</t>
  </si>
  <si>
    <t>8.3</t>
  </si>
  <si>
    <t>KG</t>
  </si>
  <si>
    <t xml:space="preserve">SUPRA ESTRUTURA </t>
  </si>
  <si>
    <t>INSTALAÇAO ELETRICA</t>
  </si>
  <si>
    <t>FECHAMENTO E GRADIS</t>
  </si>
  <si>
    <t xml:space="preserve">PINTURA </t>
  </si>
  <si>
    <t xml:space="preserve">DIVERSOS </t>
  </si>
  <si>
    <t>LIMPEZA DE OBRA</t>
  </si>
  <si>
    <t>MÊS 4</t>
  </si>
  <si>
    <t>MÊS 5</t>
  </si>
  <si>
    <t>SOLEIRA DE GRANITO CINZA ANDORINHA E = 2 CM</t>
  </si>
  <si>
    <t>ED-51002</t>
  </si>
  <si>
    <t>PONTO DE EMBUTIR PARA UM (1) INTERRUPTOR SIMPLES (10A-250V), 
COM PLACA 4"X2" DE UM (1) POSTO, COM ELETRODUTO FLEXÍVEL 
CORRUGADO, ANTI-CHAMA, DN 25MM (3/4"), EMBUTIDO NA 
ALVENARIA E CABO DE COBRE FLEXÍVEL, CLASSE 5, ISOLAMENTO 
TIPO LSHF/ATOX, NÃO HALOGENADO, SEÇÃO 1,5MM2 (70°C 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</si>
  <si>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</si>
  <si>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</si>
  <si>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CHAPISCO DECIMENTO  EAREIA,TRAÇO1:3(EXECUÇÃO,INCLUINDOO FORNECIMENTO E TRANSPORTE DE TODOS OS MATERIAIS)</t>
  </si>
  <si>
    <t xml:space="preserve"> REVESTIMENTO COM CERÂMICA APLICADO EM PISO, 
ACABAMENTO ESMALTADO, AMBIENTE INTERNO, PADRÃO EXTRA, 
DIMENSÃO DA PEÇA ATÉ 2025 CM2, PEI V, ASSENTAMENTO COM 
ARGAMASSA INDUSTRIALIZADA, INCLUSIVE REJUNTAMENTO</t>
  </si>
  <si>
    <t>PONTO DE EMBUTIR PARA UMA(1) TOMADA PADRÃO,TRÊS(3)POLOS(2P+T/10A-COM PLACA4"X2" DEUM(1)POSTO,COM ELETRODUTO FLEXÍVEL CORRUGADO,ANTI-CHAMA,DN25MM(3/4"),EMBUTIDONAALVENARIA E CABO DE COBRE FLEXÍVEL,CLASSE5,ISOLAMENTO TIPO LSHF/ATOX,NÃO HALOGENADO,SEÇÃO2,5MM2(70°C-450/750V),COM DISTÂNCIA DE ATÉ DEZ(10) METROS DO PONTO DE DERIVAÇÃO, INCLUSIVE CAIXA DE LIGAÇÃO,SUPORTE E FIXAÇÃO DO ELETRODUTO COM ENCHIMENTO DO RASGONA ALVENARIA /CONCRETO COM ARGAMASSA</t>
  </si>
  <si>
    <t xml:space="preserve"> LUMINÁRIA COMERCIAL CHANFRADA DE SOBREPOR COMPLETA, PARA UMA (1)LÂMPADA TUBULAR LED1X18W-ØT8,TEMPERATURA DA COR6500K,FORNECIMENTO E INSTALAÇÃO, INCLUSIVE BASE E LÂMPADA</t>
  </si>
  <si>
    <t>2.4</t>
  </si>
  <si>
    <t>2.5</t>
  </si>
  <si>
    <t>ATERRO COMPACTADO MANUAL, COM SOQUETE</t>
  </si>
  <si>
    <t>ED-51097</t>
  </si>
  <si>
    <t>7.4</t>
  </si>
  <si>
    <t xml:space="preserve">PINTURA ACRÍLICA EM PAREDE, TRÊS (3) DEMÃOS, EXCLUSIVE 
SELADOR ACRÍLICO E MASSA ACRÍLICA/CORRIDA (PVA) </t>
  </si>
  <si>
    <t>ED-50453</t>
  </si>
  <si>
    <t>3.1</t>
  </si>
  <si>
    <t>3.2</t>
  </si>
  <si>
    <t>3.3</t>
  </si>
  <si>
    <t>3.4</t>
  </si>
  <si>
    <t>3.5</t>
  </si>
  <si>
    <t>3.6</t>
  </si>
  <si>
    <t>3.7</t>
  </si>
  <si>
    <t>3.8</t>
  </si>
  <si>
    <t>3.10</t>
  </si>
  <si>
    <t>3.11</t>
  </si>
  <si>
    <t>7.1</t>
  </si>
  <si>
    <t>SINAPI</t>
  </si>
  <si>
    <t>ESCAVAÇÃO MANUAL DE VALA PARA VIGA BALDRAME (SEM ESCAVAÇÃO PARA COLOCAÇÃO DE FÔRMAS). AF_06/2017
MM</t>
  </si>
  <si>
    <t>Rua ONESIMO RACHID 75 SANTO ANTONIO</t>
  </si>
  <si>
    <t xml:space="preserve">EXECUÇÃO DE PAVIMENTO INTERTRAVADO ECOLÓGICO, 
ESPESSURA 6CM, FCK 35MPA, INCLUINDO FORNECIMENTO E 
TRANSPORTE DE TODOS OS MATERIAIS E COLCHÃO DE 
ASSENTAMENTO COM ESPESSURA 6CM
</t>
  </si>
  <si>
    <t>ED-51146</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</si>
  <si>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</si>
  <si>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ED-26408</t>
  </si>
  <si>
    <t>8.5</t>
  </si>
  <si>
    <t>PINTURA COM TINTA A BASE DE BORRACHA CLORADA EM FAIXAS 
DE DEMARCAÇÃO DE QUADRA, DUAS (2) DEMÃOS, FAIXA COM 
LARGURA DE 5 CM, APLICAÇÃO MECÂNICA</t>
  </si>
  <si>
    <t>ED-50468</t>
  </si>
  <si>
    <t xml:space="preserve">PINTURA ACRÍLICA PARA PISO EM QUADRAS ESPORTIVA, DUAS (2) 
DEMÃOS </t>
  </si>
  <si>
    <t xml:space="preserve">ED-50461 </t>
  </si>
  <si>
    <t>5.4</t>
  </si>
  <si>
    <t>PISO EM CONCRETO, USINADO CONVENCIONAL, FCK 15MPA, 
COM TELA SOLDADA NERVURADA TIPO Q-138, ACABAMENTO 
POLÍDO EM NÍVEL ZERO, ESP. 10CM, INCLUSIVE FORNECIMENTO, 
LANÇAMENTO, ADENSAMENTO, EXCLUSIVE JUNTA DE DILATAÇÃO</t>
  </si>
  <si>
    <t>ED-9320</t>
  </si>
  <si>
    <t>m</t>
  </si>
  <si>
    <t xml:space="preserve"> LUMINÁRIA COMERCIAL CHANFRADA DE SOBREPOR COMPLETA,
PARA DUAS (2) LÂMPADAS TUBULARES LED 2X18W-ØT8,
TEMPERATURA DA COR 6500K, FORNECIMENTO E INSTALAÇÃO,
INCLUSIVE BASE E LÂMPADAS</t>
  </si>
  <si>
    <t>ED-13338</t>
  </si>
  <si>
    <t>CABO DE COBRE FLEXÍVEL, CLASSE 5, ISOLAMENTO TIPO LSHF/
ATOX, NÃO HALOGENADO, ANTICHAMA, TERMOPLÁSTICO,
UNIPOLAR, SEÇÃO 1,5 MM2, 70°C, 450/750V</t>
  </si>
  <si>
    <t>ED-48946</t>
  </si>
  <si>
    <t xml:space="preserve"> ALAMBRADO PARA QUADRA ESPORTIVA, EM TELA DE ARAME
GALVANIZADO COM TRAMA LOSANGULAR DE 2" (50,8MM) E FIO
BWG12 (2,77MM), EXCLUSIVE PINTURA, INCLUSIVE FIXAÇÃO E
FORNECIMENTO EM QUADROS DE TUBOS DE AÇO CARBONO
GALVANIZADO DIÂMETRO DE 50MM (2")</t>
  </si>
  <si>
    <t>ED-9100</t>
  </si>
  <si>
    <t>8.6</t>
  </si>
  <si>
    <t>5.5</t>
  </si>
  <si>
    <t>7.5</t>
  </si>
  <si>
    <t>PISO PODOTÁTIL DE CONCRETO, ALERTA, APLICADO EM PISO (
20X20CM) COM JUNTA SECA, COR VERMELHO/AMARELO,
ASSENTAMENTO COM ARGAMASSA INDUSTRIALIZADA, INCLUSIVE
 FORNECIMENTO E INSTALAÇÃO</t>
  </si>
  <si>
    <t>ED-15226</t>
  </si>
  <si>
    <t>ED-15227</t>
  </si>
  <si>
    <t xml:space="preserve"> PISO PODOTÁTIL DE CONCRETO, DIRECIONAL, APLICADO EM
PISO (20X20CM) COM JUNTA SECA, COR VERMELHO/AMARELO,
ASSENTAMENTO COM ARGAMASSA INDUSTRIALIZADA, INCLUSIVE
 FORNECIMENTO E INSTALAÇÃO</t>
  </si>
  <si>
    <t xml:space="preserve"> LOCAÇÃO DE OBRA COM GABARITO DE TÁBUAS CORRIDAS
PONTALETADAS A CADA 2,00M, REAPROVEITAMENTO (2X),
INCLUSIVE ACOMPANHAMENTO DE EQUIPE TOPOGRÁFICA PARA
MARCAÇÃO DE PONTO TOPOGRÁFICO</t>
  </si>
  <si>
    <t>ED-17989</t>
  </si>
  <si>
    <t>ED-48296</t>
  </si>
  <si>
    <t>ED-48297</t>
  </si>
  <si>
    <t>5.1</t>
  </si>
  <si>
    <t>ED-50724</t>
  </si>
  <si>
    <t xml:space="preserve"> FORNECIMENTO E ASSENTAMENTO DE GRADE FIXA DE FERRO,
PARA PROTEÇÃO DE JANELAS</t>
  </si>
  <si>
    <t xml:space="preserve">ED-50951 </t>
  </si>
  <si>
    <t>8.1</t>
  </si>
  <si>
    <t>Formas planas de madeira de pinho de 3ª (Execução, incluindo desforma,fornecimento e transporte de todos os materiais)</t>
  </si>
  <si>
    <t xml:space="preserve">RO-41614 </t>
  </si>
  <si>
    <t>ED-48232</t>
  </si>
  <si>
    <t>3.9</t>
  </si>
  <si>
    <t xml:space="preserve"> ALVENARIA DE BLOCO DE CONCRETO CHEIO SEM ARMAÇÃO, EM
CONCRETO COM FCK DE 20MPA , ESP. 14CM, PARA
REVESTIMENTO, INCLUSIVE ARGAMASSA PARA ASSENTAMENTO (
DETALHE D - CADERNO SEDS)
</t>
  </si>
  <si>
    <t>ED-48219</t>
  </si>
  <si>
    <t>ED-48318</t>
  </si>
  <si>
    <t>CONCRETO ESTRUTURAL, PREPARADO EM OBRA COM
BETONEIRA, CONTROLE "B", COM FCK 25 MPA, BRITA Nº (1 E 2),
CONSISTÊNCIA PARA VIBRAÇÃO (FABRICAÇÃO)</t>
  </si>
  <si>
    <t>3.12</t>
  </si>
  <si>
    <t>OBRA REFORMA DO CURUMIM MARY REIS</t>
  </si>
  <si>
    <t>PREPARAÇÃO PARA EMASSAMENTO OU PINTURA (LÁTEX/
ACRÍLICA) EM PAREDE, INCLUSIVE UMA (1) DEMÃO DE SELADOR
ACRÍLICO</t>
  </si>
  <si>
    <t>ED-50514</t>
  </si>
  <si>
    <t xml:space="preserve"> RODAPÉ COM REVESTIMENTO EM PEDRA ARDÓSIA, ESP. 7MM,
ALTURA 5CM, ASSENTAMENTO COM ARGAMASSA
INDUSTRIALIZADA, INCLUSIVE REJUNTAMENTO</t>
  </si>
  <si>
    <t>ED-50766</t>
  </si>
  <si>
    <t>ALVENARIA DE VEDAÇÃO COM TIJOLO CERÂMICO FURADO, ESP.
19CM, PARA REVESTIMENTO, INCLUSIVE ARGAMASSA PARA
ASSENTAMENTO</t>
  </si>
  <si>
    <t xml:space="preserve">REFORMA E AMPLIAÇÃO  DO CURUMIM  VELSA CORREA DA SILVA </t>
  </si>
  <si>
    <t>Rua MADRE CLELIA MERLONE 225 BAIRRO NOSSA SENHORA APARECIDA</t>
  </si>
  <si>
    <t>DEMOLIÇÃO MANUAL DE ALVENARIA DE TIJOLO CERÂMICO OU
BLOCO DE CONCRETO, INCLUSIVE AFASTAMENTO E
EMPILHAMENTO, EXCLUSIVE TRANSPORTE E RETIRADA DO
MATERIAL DEMOLIDO</t>
  </si>
  <si>
    <t>ED-48435</t>
  </si>
  <si>
    <t>REMOÇÃO MANUAL DE ALAMBRADO METÁLICO, COM
REAPROVEITAMENTO, INCLUSIVE AFASTAMENTO E
EMPILHAMENTO, EXCLUSIVE TRANSPORTE E RETIRADA DO
MATERIAL REMOVIDO NÃO REAPROVEITÁVEL</t>
  </si>
  <si>
    <t>ED-48434</t>
  </si>
  <si>
    <t>1.3</t>
  </si>
  <si>
    <t>1.4</t>
  </si>
  <si>
    <t>LAJE PRÉ-MOLDADA UNIDIRECIONAL COM LAJOTA CERÂMICA,
CAPEAMENTO DE 4CM, SOBRECARGA DE 300KG/M2, ALTURA
TOTAL DE 11CM E VÃO LIVRE MÁXIMO DE 3M, INCLUSIVE
CONCRETO ESTRUTURAL, USINADO BOMBEADO COM FCK DE
20MPA, EXCLUSIVE TELA ARMADA E CIMBRAMENTO</t>
  </si>
  <si>
    <t>ED-50248</t>
  </si>
  <si>
    <t>ENGRADAMENTO PARA TELHADO DE FIBROCIMENTO ONDULADA</t>
  </si>
  <si>
    <t>ED-48408</t>
  </si>
  <si>
    <t xml:space="preserve"> COBERTURA EM TELHA DE FIBROCIMENTO ONDULADA E = 6 MM</t>
  </si>
  <si>
    <t>ED-48424</t>
  </si>
  <si>
    <t>PASSEIOS DE CONCRETO E = 6 CM, FCK = 10 MPA, JUNTA SECA</t>
  </si>
  <si>
    <t>ED-51145</t>
  </si>
  <si>
    <t>JANELA DE CORRER COM VIDRO LISO, CONFORME CADERNO DE
PROJETO PADRÃO PENITENCIÁRIA-MG (DETALHE EQ15),
INCLUSIVE FORNECIMENTO, INSTALAÇÃO E PINTURA ESMALTE
SINTÉTICO, DUAS (2) DEMÃOS COM UMA (1) DEMÃO DE FUNDO
ANTICORROSIVO</t>
  </si>
  <si>
    <t>ED-32020</t>
  </si>
  <si>
    <t>PORTA DE ABRIR, MADEIRA DE LEI PRANCHETA PARA PINTURA
COMPLETA 80 X 210 CM,COM FERRAGENS EM FERRO LATONADO</t>
  </si>
  <si>
    <t>ED-49602</t>
  </si>
  <si>
    <t>U</t>
  </si>
  <si>
    <t>5.6</t>
  </si>
  <si>
    <t>REVESTIMENTO COM ARDÓSIA APLICADO EM PISO (40X40CM),
ESP. 1CM, ACABAMENTO NATURAL, ASSENTAMENTO COM
ARGAMASSA INDUSTRIALIZADA, INCLUSIVE REJUNTAMENT</t>
  </si>
  <si>
    <t>ED-50536</t>
  </si>
  <si>
    <t>JUNTA DE DILATAÇÃO COM ISOPOR 20 MM, EXCLUSIVE SELANTE</t>
  </si>
  <si>
    <t>ED-8145</t>
  </si>
  <si>
    <t>PINTURA ESMALTE EM ESQUADRIA DE MADEIRA, DUAS (2)
DEMÃOS, INCLUSIVE UMA (1) DEMÃO DE FUNDO NIVELADOR,
EXCLUSIVE MASSA A ÓLEO</t>
  </si>
  <si>
    <t>ED-50493</t>
  </si>
  <si>
    <t>RODAPÉ COM REVESTIMENTO EM CERÂMICA ESMALTADA
COMERCIAL, ALTURA 10CM, PEI IV, ASSENTAMENTO COM
ARGAMASSA INDUSTRIALIZADA, INCLUSIVE REJUNTAMENTO</t>
  </si>
  <si>
    <t>ED-50771</t>
  </si>
  <si>
    <t>3.13</t>
  </si>
  <si>
    <t>5.7</t>
  </si>
  <si>
    <t>10.1</t>
  </si>
  <si>
    <t>PERFURAÇÃO MANUAL DE ESTACA TIPO BROCA A TRADO,
INCLUSIVE AFASTAMENTO, EXCLUSIVE ARMAÇÃO, CONCRETO
ESTRUTURAL, TRANSPORTE E RETIRADA DO MATERIAL
ESCAVADO</t>
  </si>
  <si>
    <t>ED-29801</t>
  </si>
  <si>
    <t>ARMADURA DE TELA DE AÇO CA-60, SOLDADA TIPO Q-61,
DIÂMETRO Ø3,4MM, TRAMA COM DIMENSÃO (150X150)MM,
INCLUSIVE ESPAÇADOR, EXCLUSIVE CONCRETO</t>
  </si>
  <si>
    <t>ED-29563</t>
  </si>
  <si>
    <t>VERGA OU CONTRAVERGA EM CONCRETO ESTRUTURAL PARA
VÃOS DE ATÉ 150CM, PREPARADO EM OBRA COM BETONEIRA,
CONTROLE "A", COM FCK 20 MPA, MOLDADA IN LOCO, INCLUSIVE
ARMAÇÃO</t>
  </si>
  <si>
    <t>ED-9903</t>
  </si>
  <si>
    <t>6.1</t>
  </si>
  <si>
    <t>6.2</t>
  </si>
  <si>
    <t>6.3</t>
  </si>
  <si>
    <t>6.4</t>
  </si>
  <si>
    <t>6.5</t>
  </si>
  <si>
    <t>6.6</t>
  </si>
  <si>
    <t>8.2</t>
  </si>
  <si>
    <t>8.4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</si>
</sst>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quot;R$ &quot;* #,##0.00_);_(&quot;R$ &quot;* \(#,##0.00\);_(&quot;R$ &quot;* &quot;-&quot;??_);_(@_)"/>
    <numFmt numFmtId="165" formatCode="_(* #,##0.00_);_(* \(#,##0.00\);_(* &quot;-&quot;??_);_(@_)"/>
    <numFmt numFmtId="166" formatCode="[$-416]mmmm\-yyyy;@"/>
    <numFmt numFmtId="167" formatCode="#,##0.00_ ;\-#,##0.00\ "/>
    <numFmt numFmtId="168" formatCode="&quot;R$ &quot;#,##0.00"/>
  </numFmts>
  <fonts count="34" x14ac:knownFonts="1">
    <font>
      <sz val="10"/>
      <name val="Arial"/>
    </font>
    <font>
      <sz val="10"/>
      <name val="Arial"/>
      <family val="2"/>
    </font>
    <font>
      <b/>
      <sz val="10"/>
      <name val="Arial"/>
      <family val="2"/>
    </font>
    <font>
      <b/>
      <sz val="12"/>
      <name val="Arial"/>
      <family val="2"/>
    </font>
    <font>
      <sz val="10"/>
      <name val="Arial"/>
      <family val="2"/>
    </font>
    <font>
      <b/>
      <sz val="11"/>
      <name val="Arial"/>
      <family val="2"/>
    </font>
    <font>
      <sz val="9"/>
      <name val="Arial"/>
      <family val="2"/>
    </font>
    <font>
      <b/>
      <sz val="9"/>
      <name val="Arial"/>
      <family val="2"/>
    </font>
    <font>
      <b/>
      <sz val="9"/>
      <color indexed="9"/>
      <name val="Arial"/>
      <family val="2"/>
    </font>
    <font>
      <sz val="4"/>
      <name val="Arial"/>
      <family val="2"/>
    </font>
    <font>
      <sz val="9"/>
      <name val="Arial"/>
      <family val="2"/>
    </font>
    <font>
      <sz val="1"/>
      <name val="Arial"/>
      <family val="2"/>
    </font>
    <font>
      <sz val="9"/>
      <color rgb="FFFF0000"/>
      <name val="Arial"/>
      <family val="2"/>
    </font>
    <font>
      <b/>
      <sz val="16"/>
      <name val="Arial"/>
      <family val="2"/>
    </font>
    <font>
      <sz val="11"/>
      <name val="Arial"/>
      <family val="2"/>
    </font>
    <font>
      <u/>
      <sz val="11"/>
      <name val="Arial"/>
      <family val="2"/>
    </font>
    <font>
      <b/>
      <sz val="14"/>
      <name val="Arial"/>
      <family val="2"/>
    </font>
    <font>
      <b/>
      <sz val="18"/>
      <name val="Arial"/>
      <family val="2"/>
    </font>
    <font>
      <sz val="12"/>
      <name val="Arial"/>
      <family val="2"/>
    </font>
    <font>
      <sz val="14"/>
      <name val="Arial"/>
      <family val="2"/>
    </font>
    <font>
      <sz val="16"/>
      <name val="Arial"/>
      <family val="2"/>
    </font>
    <font>
      <sz val="9"/>
      <color indexed="8"/>
      <name val="Arial"/>
      <family val="2"/>
    </font>
    <font>
      <b/>
      <sz val="9"/>
      <color indexed="8"/>
      <name val="Arial"/>
      <family val="2"/>
    </font>
    <font>
      <sz val="8"/>
      <name val="Arial"/>
      <family val="2"/>
    </font>
    <font>
      <b/>
      <sz val="16"/>
      <color rgb="FFFF0000"/>
      <name val="Arial"/>
      <family val="2"/>
    </font>
    <font>
      <sz val="11"/>
      <name val="Calibri"/>
      <family val="2"/>
    </font>
    <font>
      <sz val="10"/>
      <name val="Calibri"/>
      <family val="2"/>
    </font>
    <font>
      <sz val="9"/>
      <name val="Calibri"/>
      <family val="2"/>
    </font>
    <font>
      <sz val="12"/>
      <name val="Calibri"/>
      <family val="2"/>
    </font>
    <font>
      <sz val="18"/>
      <name val="Calibri"/>
      <family val="2"/>
    </font>
    <font>
      <b/>
      <sz val="18"/>
      <name val="Calibri"/>
      <family val="2"/>
    </font>
    <font>
      <sz val="18"/>
      <name val="Arial"/>
      <family val="2"/>
    </font>
    <font>
      <b/>
      <sz val="18"/>
      <color rgb="FFFF0000"/>
      <name val="Arial"/>
      <family val="2"/>
    </font>
    <font>
      <b/>
      <sz val="16"/>
      <name val="Calibri"/>
      <family val="2"/>
    </font>
  </fonts>
  <fills count="10">
    <fill>
      <patternFill patternType="none"/>
    </fill>
    <fill>
      <patternFill patternType="gray125"/>
    </fill>
    <fill>
      <patternFill patternType="solid">
        <fgColor indexed="56"/>
        <bgColor indexed="64"/>
      </patternFill>
    </fill>
    <fill>
      <patternFill patternType="solid">
        <fgColor indexed="22"/>
        <bgColor indexed="64"/>
      </patternFill>
    </fill>
    <fill>
      <patternFill patternType="solid">
        <fgColor indexed="26"/>
        <bgColor indexed="64"/>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9"/>
        <bgColor indexed="64"/>
      </patternFill>
    </fill>
  </fills>
  <borders count="84">
    <border>
      <left/>
      <right/>
      <top/>
      <bottom/>
      <diagonal/>
    </border>
    <border>
      <left style="medium">
        <color indexed="64"/>
      </left>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medium">
        <color indexed="64"/>
      </bottom>
      <diagonal/>
    </border>
  </borders>
  <cellStyleXfs count="11">
    <xf numFmtId="0" fontId="0" fillId="0" borderId="0"/>
    <xf numFmtId="164" fontId="4" fillId="0" borderId="0" applyFont="0" applyFill="0" applyBorder="0" applyAlignment="0" applyProtection="0"/>
    <xf numFmtId="0" fontId="4" fillId="0" borderId="0"/>
    <xf numFmtId="9" fontId="1" fillId="0" borderId="0" applyFont="0" applyFill="0" applyBorder="0" applyAlignment="0" applyProtection="0"/>
    <xf numFmtId="9"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cellStyleXfs>
  <cellXfs count="453">
    <xf numFmtId="0" fontId="0" fillId="0" borderId="0" xfId="0"/>
    <xf numFmtId="0" fontId="6" fillId="6" borderId="0" xfId="0" applyFont="1" applyFill="1" applyAlignment="1">
      <alignment horizontal="left" vertical="center"/>
    </xf>
    <xf numFmtId="0" fontId="6" fillId="6" borderId="0" xfId="0" applyFont="1" applyFill="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7" fillId="6" borderId="0" xfId="0" applyFont="1" applyFill="1" applyAlignment="1">
      <alignment horizontal="left" vertical="center"/>
    </xf>
    <xf numFmtId="0" fontId="6" fillId="6" borderId="11" xfId="0" applyFont="1" applyFill="1" applyBorder="1" applyAlignment="1">
      <alignment horizontal="left" vertical="center"/>
    </xf>
    <xf numFmtId="0" fontId="9" fillId="6" borderId="0" xfId="0" applyFont="1" applyFill="1" applyAlignment="1">
      <alignment horizontal="left" vertical="center"/>
    </xf>
    <xf numFmtId="0" fontId="9" fillId="0" borderId="0" xfId="0" applyFont="1" applyAlignment="1">
      <alignment vertical="center"/>
    </xf>
    <xf numFmtId="0" fontId="9" fillId="0" borderId="0" xfId="0" applyFont="1" applyAlignment="1">
      <alignment horizontal="center" vertical="center"/>
    </xf>
    <xf numFmtId="0" fontId="6" fillId="6" borderId="0" xfId="0" applyFont="1" applyFill="1" applyAlignment="1">
      <alignment horizontal="centerContinuous" vertical="center"/>
    </xf>
    <xf numFmtId="0" fontId="6" fillId="6" borderId="11" xfId="0" applyFont="1" applyFill="1" applyBorder="1" applyAlignment="1">
      <alignment vertical="center"/>
    </xf>
    <xf numFmtId="0" fontId="9" fillId="6" borderId="0" xfId="0" applyFont="1" applyFill="1" applyAlignment="1">
      <alignment vertical="center"/>
    </xf>
    <xf numFmtId="0" fontId="6" fillId="0" borderId="0" xfId="0" applyFont="1" applyAlignment="1" applyProtection="1">
      <alignment vertical="center"/>
      <protection locked="0"/>
    </xf>
    <xf numFmtId="0" fontId="6" fillId="6" borderId="21" xfId="0" applyFont="1" applyFill="1" applyBorder="1" applyAlignment="1">
      <alignment horizontal="left" vertical="center"/>
    </xf>
    <xf numFmtId="10" fontId="6" fillId="6" borderId="20" xfId="0" applyNumberFormat="1" applyFont="1" applyFill="1" applyBorder="1" applyAlignment="1">
      <alignment vertical="center"/>
    </xf>
    <xf numFmtId="0" fontId="6" fillId="6" borderId="21" xfId="0" applyFont="1" applyFill="1" applyBorder="1" applyAlignment="1">
      <alignment horizontal="center" vertical="center"/>
    </xf>
    <xf numFmtId="0" fontId="6" fillId="6" borderId="20" xfId="0" applyFont="1" applyFill="1" applyBorder="1" applyAlignment="1">
      <alignment vertical="center"/>
    </xf>
    <xf numFmtId="0" fontId="6" fillId="6" borderId="21" xfId="0" applyFont="1" applyFill="1" applyBorder="1" applyAlignment="1">
      <alignment vertical="center"/>
    </xf>
    <xf numFmtId="0" fontId="6" fillId="6" borderId="23" xfId="0" applyFont="1" applyFill="1" applyBorder="1" applyAlignment="1">
      <alignment horizontal="left" vertical="center"/>
    </xf>
    <xf numFmtId="10" fontId="6" fillId="6" borderId="22" xfId="0" applyNumberFormat="1" applyFont="1" applyFill="1" applyBorder="1" applyAlignment="1">
      <alignment vertical="center"/>
    </xf>
    <xf numFmtId="0" fontId="6" fillId="6" borderId="23" xfId="0" applyFont="1" applyFill="1" applyBorder="1" applyAlignment="1">
      <alignment horizontal="center" vertical="center"/>
    </xf>
    <xf numFmtId="0" fontId="6" fillId="6" borderId="22" xfId="0" applyFont="1" applyFill="1" applyBorder="1" applyAlignment="1">
      <alignment vertical="center"/>
    </xf>
    <xf numFmtId="0" fontId="6" fillId="6" borderId="23" xfId="0" applyFont="1" applyFill="1" applyBorder="1" applyAlignment="1">
      <alignment vertical="center"/>
    </xf>
    <xf numFmtId="0" fontId="6" fillId="6" borderId="25" xfId="0" applyFont="1" applyFill="1" applyBorder="1" applyAlignment="1">
      <alignment horizontal="left" vertical="center"/>
    </xf>
    <xf numFmtId="0" fontId="6" fillId="6" borderId="25" xfId="0" applyFont="1" applyFill="1" applyBorder="1" applyAlignment="1">
      <alignment horizontal="center" vertical="center"/>
    </xf>
    <xf numFmtId="0" fontId="6" fillId="6" borderId="24" xfId="0" applyFont="1" applyFill="1" applyBorder="1" applyAlignment="1">
      <alignment vertical="center"/>
    </xf>
    <xf numFmtId="0" fontId="6" fillId="6" borderId="25" xfId="0" applyFont="1" applyFill="1" applyBorder="1" applyAlignment="1">
      <alignment vertical="center"/>
    </xf>
    <xf numFmtId="0" fontId="6" fillId="0" borderId="9" xfId="0" applyFont="1" applyBorder="1" applyAlignment="1">
      <alignment horizontal="center" vertical="center"/>
    </xf>
    <xf numFmtId="10" fontId="6" fillId="0" borderId="9" xfId="3" applyNumberFormat="1" applyFont="1" applyBorder="1" applyAlignment="1" applyProtection="1">
      <alignment vertical="center"/>
    </xf>
    <xf numFmtId="4" fontId="6" fillId="0" borderId="0" xfId="0" applyNumberFormat="1"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0" fontId="0" fillId="0" borderId="0" xfId="0" applyAlignment="1">
      <alignment vertical="center"/>
    </xf>
    <xf numFmtId="0" fontId="6" fillId="0" borderId="0" xfId="0" applyFont="1" applyAlignment="1">
      <alignment horizontal="left" vertical="center"/>
    </xf>
    <xf numFmtId="43" fontId="6" fillId="0" borderId="0" xfId="0" applyNumberFormat="1" applyFont="1" applyAlignment="1">
      <alignment vertical="center"/>
    </xf>
    <xf numFmtId="165" fontId="6" fillId="0" borderId="0" xfId="0" applyNumberFormat="1" applyFont="1" applyAlignment="1">
      <alignment vertical="center"/>
    </xf>
    <xf numFmtId="0" fontId="6" fillId="6" borderId="25" xfId="0" applyFont="1" applyFill="1" applyBorder="1" applyAlignment="1">
      <alignment horizontal="right" vertical="center"/>
    </xf>
    <xf numFmtId="9" fontId="6" fillId="6" borderId="25" xfId="0" applyNumberFormat="1" applyFont="1" applyFill="1" applyBorder="1" applyAlignment="1">
      <alignment horizontal="left" vertical="center"/>
    </xf>
    <xf numFmtId="0" fontId="8" fillId="2" borderId="0" xfId="0" applyFont="1" applyFill="1" applyAlignment="1">
      <alignment horizontal="left" vertical="center"/>
    </xf>
    <xf numFmtId="0" fontId="6" fillId="6" borderId="17" xfId="0" applyFont="1" applyFill="1" applyBorder="1" applyAlignment="1">
      <alignment horizontal="left" vertical="center"/>
    </xf>
    <xf numFmtId="0" fontId="6" fillId="6" borderId="17" xfId="0" applyFont="1" applyFill="1" applyBorder="1" applyAlignment="1">
      <alignment vertical="center"/>
    </xf>
    <xf numFmtId="0" fontId="6" fillId="6" borderId="19" xfId="0" applyFont="1" applyFill="1" applyBorder="1" applyAlignment="1">
      <alignment horizontal="left" vertical="center"/>
    </xf>
    <xf numFmtId="0" fontId="6" fillId="6" borderId="19" xfId="0" applyFont="1" applyFill="1" applyBorder="1" applyAlignment="1">
      <alignment vertical="center"/>
    </xf>
    <xf numFmtId="0" fontId="16" fillId="6" borderId="19" xfId="0" applyFont="1" applyFill="1" applyBorder="1" applyAlignment="1">
      <alignment horizontal="left" vertical="center"/>
    </xf>
    <xf numFmtId="0" fontId="0" fillId="6" borderId="0" xfId="0" applyFill="1" applyAlignment="1">
      <alignment vertical="center"/>
    </xf>
    <xf numFmtId="0" fontId="0" fillId="6" borderId="17" xfId="0" applyFill="1" applyBorder="1" applyAlignment="1">
      <alignment vertical="center"/>
    </xf>
    <xf numFmtId="0" fontId="1" fillId="6" borderId="17" xfId="0" applyFont="1" applyFill="1" applyBorder="1" applyAlignment="1">
      <alignment vertical="center"/>
    </xf>
    <xf numFmtId="0" fontId="6" fillId="6" borderId="7" xfId="0" applyFont="1" applyFill="1" applyBorder="1" applyAlignment="1">
      <alignment horizontal="left" vertical="center"/>
    </xf>
    <xf numFmtId="0" fontId="6" fillId="6" borderId="8" xfId="0" applyFont="1" applyFill="1" applyBorder="1" applyAlignment="1">
      <alignment horizontal="left" vertical="center"/>
    </xf>
    <xf numFmtId="0" fontId="6" fillId="6" borderId="8" xfId="0" applyFont="1" applyFill="1" applyBorder="1" applyAlignment="1">
      <alignment vertical="center"/>
    </xf>
    <xf numFmtId="0" fontId="6" fillId="6" borderId="12" xfId="0" applyFont="1" applyFill="1" applyBorder="1" applyAlignment="1">
      <alignment vertical="center"/>
    </xf>
    <xf numFmtId="0" fontId="6" fillId="6" borderId="1" xfId="0" applyFont="1" applyFill="1" applyBorder="1" applyAlignment="1">
      <alignment vertical="center"/>
    </xf>
    <xf numFmtId="0" fontId="7" fillId="6" borderId="0" xfId="0" applyFont="1" applyFill="1" applyAlignment="1">
      <alignment vertical="center"/>
    </xf>
    <xf numFmtId="0" fontId="6" fillId="6" borderId="5" xfId="0" applyFont="1" applyFill="1" applyBorder="1" applyAlignment="1">
      <alignment vertical="center"/>
    </xf>
    <xf numFmtId="0" fontId="7" fillId="6" borderId="1" xfId="0" applyFont="1" applyFill="1" applyBorder="1" applyAlignment="1">
      <alignment horizontal="left" vertical="center"/>
    </xf>
    <xf numFmtId="0" fontId="6" fillId="6" borderId="1" xfId="0" applyFont="1" applyFill="1" applyBorder="1" applyAlignment="1">
      <alignment horizontal="left" vertical="center"/>
    </xf>
    <xf numFmtId="0" fontId="9" fillId="6" borderId="1" xfId="0" applyFont="1" applyFill="1" applyBorder="1" applyAlignment="1">
      <alignment horizontal="left" vertical="center"/>
    </xf>
    <xf numFmtId="0" fontId="9" fillId="6" borderId="5" xfId="0" applyFont="1" applyFill="1" applyBorder="1" applyAlignment="1">
      <alignment vertical="center"/>
    </xf>
    <xf numFmtId="0" fontId="0" fillId="6" borderId="5" xfId="0" applyFill="1" applyBorder="1" applyAlignment="1">
      <alignment vertical="center"/>
    </xf>
    <xf numFmtId="0" fontId="6" fillId="6" borderId="49" xfId="0" applyFont="1" applyFill="1" applyBorder="1" applyAlignment="1">
      <alignment horizontal="left" vertical="center"/>
    </xf>
    <xf numFmtId="0" fontId="6" fillId="6" borderId="58" xfId="0" applyFont="1" applyFill="1" applyBorder="1" applyAlignment="1">
      <alignment vertical="center"/>
    </xf>
    <xf numFmtId="0" fontId="6" fillId="6" borderId="57" xfId="0" applyFont="1" applyFill="1" applyBorder="1" applyAlignment="1">
      <alignment vertical="center"/>
    </xf>
    <xf numFmtId="0" fontId="6" fillId="6" borderId="59" xfId="0" applyFont="1" applyFill="1" applyBorder="1" applyAlignment="1">
      <alignment horizontal="left" vertical="center"/>
    </xf>
    <xf numFmtId="0" fontId="6" fillId="6" borderId="60" xfId="0" applyFont="1" applyFill="1" applyBorder="1" applyAlignment="1">
      <alignment horizontal="left" vertical="center"/>
    </xf>
    <xf numFmtId="0" fontId="6" fillId="6" borderId="61" xfId="0" applyFont="1" applyFill="1" applyBorder="1" applyAlignment="1">
      <alignment horizontal="left" vertical="center"/>
    </xf>
    <xf numFmtId="0" fontId="6" fillId="8" borderId="31" xfId="0" applyFont="1" applyFill="1" applyBorder="1" applyAlignment="1" applyProtection="1">
      <alignment horizontal="center" vertical="center"/>
      <protection locked="0"/>
    </xf>
    <xf numFmtId="0" fontId="10" fillId="8" borderId="60" xfId="0" applyFont="1" applyFill="1" applyBorder="1" applyAlignment="1" applyProtection="1">
      <alignment vertical="center"/>
      <protection locked="0"/>
    </xf>
    <xf numFmtId="0" fontId="0" fillId="6" borderId="49" xfId="0" applyFill="1" applyBorder="1" applyAlignment="1">
      <alignment vertical="center"/>
    </xf>
    <xf numFmtId="0" fontId="0" fillId="6" borderId="58" xfId="0" applyFill="1" applyBorder="1" applyAlignment="1">
      <alignment vertical="center"/>
    </xf>
    <xf numFmtId="0" fontId="0" fillId="6" borderId="1" xfId="0" applyFill="1" applyBorder="1" applyAlignment="1">
      <alignment vertical="center"/>
    </xf>
    <xf numFmtId="0" fontId="0" fillId="6" borderId="30" xfId="0" applyFill="1" applyBorder="1" applyAlignment="1">
      <alignment vertical="center"/>
    </xf>
    <xf numFmtId="0" fontId="0" fillId="6" borderId="6" xfId="0" applyFill="1" applyBorder="1" applyAlignment="1">
      <alignment vertical="center"/>
    </xf>
    <xf numFmtId="0" fontId="1" fillId="6" borderId="6" xfId="0" applyFont="1" applyFill="1" applyBorder="1" applyAlignment="1">
      <alignment vertical="center"/>
    </xf>
    <xf numFmtId="0" fontId="0" fillId="6" borderId="67" xfId="0" applyFill="1" applyBorder="1" applyAlignment="1">
      <alignment vertical="center"/>
    </xf>
    <xf numFmtId="0" fontId="20" fillId="3" borderId="49" xfId="0" applyFont="1" applyFill="1" applyBorder="1" applyAlignment="1">
      <alignment vertical="center"/>
    </xf>
    <xf numFmtId="0" fontId="20" fillId="3" borderId="17" xfId="0" applyFont="1" applyFill="1" applyBorder="1" applyAlignment="1">
      <alignment vertical="center"/>
    </xf>
    <xf numFmtId="0" fontId="13" fillId="3" borderId="26" xfId="0" applyFont="1" applyFill="1" applyBorder="1" applyAlignment="1">
      <alignment horizontal="right" vertical="center"/>
    </xf>
    <xf numFmtId="0" fontId="0" fillId="9" borderId="0" xfId="0" applyFill="1"/>
    <xf numFmtId="0" fontId="0" fillId="9" borderId="0" xfId="0" applyFill="1" applyAlignment="1">
      <alignment wrapText="1"/>
    </xf>
    <xf numFmtId="0" fontId="2" fillId="9" borderId="45" xfId="0" applyFont="1" applyFill="1" applyBorder="1" applyAlignment="1">
      <alignment horizontal="center" vertical="center"/>
    </xf>
    <xf numFmtId="0" fontId="2" fillId="9" borderId="46" xfId="0" applyFont="1" applyFill="1" applyBorder="1" applyAlignment="1">
      <alignment horizontal="center" vertical="center"/>
    </xf>
    <xf numFmtId="0" fontId="2" fillId="9" borderId="46" xfId="0" applyFont="1" applyFill="1" applyBorder="1" applyAlignment="1">
      <alignment horizontal="center" vertical="center" wrapText="1"/>
    </xf>
    <xf numFmtId="49" fontId="21" fillId="9" borderId="72" xfId="0" applyNumberFormat="1" applyFont="1" applyFill="1" applyBorder="1" applyAlignment="1">
      <alignment horizontal="center" vertical="top" wrapText="1"/>
    </xf>
    <xf numFmtId="10" fontId="21" fillId="9" borderId="72" xfId="0" applyNumberFormat="1" applyFont="1" applyFill="1" applyBorder="1" applyAlignment="1">
      <alignment vertical="top" wrapText="1"/>
    </xf>
    <xf numFmtId="49" fontId="21" fillId="9" borderId="14" xfId="0" applyNumberFormat="1" applyFont="1" applyFill="1" applyBorder="1" applyAlignment="1">
      <alignment horizontal="center" vertical="top" wrapText="1"/>
    </xf>
    <xf numFmtId="4" fontId="21" fillId="9" borderId="14" xfId="0" applyNumberFormat="1" applyFont="1" applyFill="1" applyBorder="1" applyAlignment="1">
      <alignment vertical="top" wrapText="1"/>
    </xf>
    <xf numFmtId="49" fontId="21" fillId="9" borderId="74" xfId="0" applyNumberFormat="1" applyFont="1" applyFill="1" applyBorder="1" applyAlignment="1">
      <alignment horizontal="center" vertical="top" wrapText="1"/>
    </xf>
    <xf numFmtId="49" fontId="22" fillId="9" borderId="28" xfId="0" applyNumberFormat="1" applyFont="1" applyFill="1" applyBorder="1" applyAlignment="1">
      <alignment horizontal="center" vertical="top" wrapText="1"/>
    </xf>
    <xf numFmtId="10" fontId="22" fillId="9" borderId="28" xfId="0" applyNumberFormat="1" applyFont="1" applyFill="1" applyBorder="1" applyAlignment="1">
      <alignment vertical="top" wrapText="1"/>
    </xf>
    <xf numFmtId="49" fontId="22" fillId="9" borderId="75" xfId="0" applyNumberFormat="1" applyFont="1" applyFill="1" applyBorder="1" applyAlignment="1">
      <alignment horizontal="center" vertical="top" wrapText="1"/>
    </xf>
    <xf numFmtId="168" fontId="22" fillId="9" borderId="75" xfId="0" applyNumberFormat="1" applyFont="1" applyFill="1" applyBorder="1" applyAlignment="1">
      <alignment vertical="top" wrapText="1"/>
    </xf>
    <xf numFmtId="0" fontId="0" fillId="9" borderId="0" xfId="0" applyFill="1" applyAlignment="1">
      <alignment vertical="center"/>
    </xf>
    <xf numFmtId="0" fontId="0" fillId="9" borderId="0" xfId="0" applyFill="1" applyAlignment="1">
      <alignment vertical="center" wrapText="1"/>
    </xf>
    <xf numFmtId="0" fontId="2" fillId="9" borderId="7" xfId="0" applyFont="1" applyFill="1" applyBorder="1" applyAlignment="1">
      <alignment wrapText="1"/>
    </xf>
    <xf numFmtId="0" fontId="2" fillId="9" borderId="8" xfId="0" applyFont="1" applyFill="1" applyBorder="1" applyAlignment="1">
      <alignment wrapText="1"/>
    </xf>
    <xf numFmtId="0" fontId="2" fillId="9" borderId="76" xfId="0" applyFont="1" applyFill="1" applyBorder="1" applyAlignment="1">
      <alignment wrapText="1"/>
    </xf>
    <xf numFmtId="0" fontId="2" fillId="9" borderId="1" xfId="0" applyFont="1" applyFill="1" applyBorder="1" applyAlignment="1">
      <alignment wrapText="1"/>
    </xf>
    <xf numFmtId="0" fontId="0" fillId="0" borderId="19" xfId="0" applyBorder="1" applyAlignment="1">
      <alignment vertical="center"/>
    </xf>
    <xf numFmtId="0" fontId="2" fillId="9" borderId="0" xfId="0" applyFont="1" applyFill="1" applyAlignment="1">
      <alignment wrapText="1"/>
    </xf>
    <xf numFmtId="0" fontId="2" fillId="9" borderId="19" xfId="0" applyFont="1" applyFill="1" applyBorder="1" applyAlignment="1">
      <alignment wrapText="1"/>
    </xf>
    <xf numFmtId="0" fontId="0" fillId="0" borderId="15" xfId="0" applyBorder="1" applyAlignment="1">
      <alignment vertical="center"/>
    </xf>
    <xf numFmtId="0" fontId="2" fillId="9" borderId="1" xfId="0" applyFont="1" applyFill="1" applyBorder="1"/>
    <xf numFmtId="0" fontId="23" fillId="0" borderId="15" xfId="0" applyFont="1" applyBorder="1" applyAlignment="1">
      <alignment vertical="center"/>
    </xf>
    <xf numFmtId="0" fontId="1" fillId="9" borderId="1" xfId="0" applyFont="1" applyFill="1" applyBorder="1"/>
    <xf numFmtId="0" fontId="1" fillId="9" borderId="0" xfId="0" applyFont="1" applyFill="1"/>
    <xf numFmtId="0" fontId="0" fillId="9" borderId="15" xfId="0" applyFill="1" applyBorder="1"/>
    <xf numFmtId="0" fontId="7" fillId="9" borderId="1" xfId="0" applyFont="1" applyFill="1" applyBorder="1"/>
    <xf numFmtId="0" fontId="7" fillId="9" borderId="0" xfId="0" applyFont="1" applyFill="1" applyAlignment="1">
      <alignment wrapText="1"/>
    </xf>
    <xf numFmtId="0" fontId="2" fillId="9" borderId="0" xfId="0" applyFont="1" applyFill="1" applyAlignment="1">
      <alignment horizontal="right"/>
    </xf>
    <xf numFmtId="0" fontId="23" fillId="0" borderId="17" xfId="0" applyFont="1" applyBorder="1" applyAlignment="1">
      <alignment horizontal="center" vertical="center"/>
    </xf>
    <xf numFmtId="0" fontId="0" fillId="0" borderId="19" xfId="0" applyBorder="1" applyAlignment="1">
      <alignment horizontal="center" vertical="center"/>
    </xf>
    <xf numFmtId="4" fontId="12" fillId="0" borderId="0" xfId="5" applyNumberFormat="1" applyFont="1" applyFill="1" applyBorder="1" applyAlignment="1" applyProtection="1">
      <alignment horizontal="right" vertical="center"/>
      <protection locked="0"/>
    </xf>
    <xf numFmtId="0" fontId="2" fillId="9" borderId="50" xfId="0" applyFont="1" applyFill="1" applyBorder="1" applyAlignment="1">
      <alignment horizontal="center" vertical="center"/>
    </xf>
    <xf numFmtId="10" fontId="21" fillId="9" borderId="81" xfId="0" applyNumberFormat="1" applyFont="1" applyFill="1" applyBorder="1" applyAlignment="1">
      <alignment vertical="top" wrapText="1"/>
    </xf>
    <xf numFmtId="4" fontId="21" fillId="9" borderId="64" xfId="0" applyNumberFormat="1" applyFont="1" applyFill="1" applyBorder="1" applyAlignment="1">
      <alignment vertical="top" wrapText="1"/>
    </xf>
    <xf numFmtId="10" fontId="22" fillId="9" borderId="82" xfId="0" applyNumberFormat="1" applyFont="1" applyFill="1" applyBorder="1" applyAlignment="1">
      <alignment vertical="top" wrapText="1"/>
    </xf>
    <xf numFmtId="168" fontId="22" fillId="9" borderId="83" xfId="0" applyNumberFormat="1" applyFont="1" applyFill="1" applyBorder="1" applyAlignment="1">
      <alignment vertical="top" wrapText="1"/>
    </xf>
    <xf numFmtId="0" fontId="0" fillId="9" borderId="1" xfId="0" applyFill="1" applyBorder="1" applyAlignment="1">
      <alignment vertical="center"/>
    </xf>
    <xf numFmtId="0" fontId="0" fillId="9" borderId="5" xfId="0" applyFill="1" applyBorder="1" applyAlignment="1">
      <alignment vertical="center"/>
    </xf>
    <xf numFmtId="0" fontId="6" fillId="9" borderId="30" xfId="0" applyFont="1" applyFill="1" applyBorder="1"/>
    <xf numFmtId="0" fontId="23" fillId="0" borderId="53" xfId="0" applyFont="1" applyBorder="1" applyAlignment="1">
      <alignment horizontal="center" vertical="center"/>
    </xf>
    <xf numFmtId="0" fontId="6" fillId="9" borderId="6" xfId="0" applyFont="1" applyFill="1" applyBorder="1" applyAlignment="1">
      <alignment wrapText="1"/>
    </xf>
    <xf numFmtId="0" fontId="0" fillId="9" borderId="6" xfId="0" applyFill="1" applyBorder="1"/>
    <xf numFmtId="0" fontId="0" fillId="9" borderId="48" xfId="0" applyFill="1" applyBorder="1"/>
    <xf numFmtId="0" fontId="0" fillId="0" borderId="7" xfId="0" applyBorder="1" applyAlignment="1">
      <alignment vertical="center"/>
    </xf>
    <xf numFmtId="0" fontId="0" fillId="9" borderId="8" xfId="0" applyFill="1" applyBorder="1" applyAlignment="1">
      <alignment vertical="center"/>
    </xf>
    <xf numFmtId="0" fontId="0" fillId="9" borderId="8" xfId="0" applyFill="1" applyBorder="1" applyAlignment="1">
      <alignment vertical="center" wrapText="1"/>
    </xf>
    <xf numFmtId="0" fontId="0" fillId="9" borderId="12" xfId="0" applyFill="1" applyBorder="1" applyAlignment="1">
      <alignment vertical="center"/>
    </xf>
    <xf numFmtId="4" fontId="6" fillId="0" borderId="0" xfId="5" applyNumberFormat="1" applyFont="1" applyFill="1" applyBorder="1" applyAlignment="1" applyProtection="1">
      <alignment horizontal="center" vertical="center"/>
      <protection locked="0"/>
    </xf>
    <xf numFmtId="0" fontId="14" fillId="8" borderId="31" xfId="0" applyFont="1" applyFill="1" applyBorder="1" applyAlignment="1" applyProtection="1">
      <alignment horizontal="center" vertical="center"/>
      <protection locked="0"/>
    </xf>
    <xf numFmtId="0" fontId="14" fillId="6" borderId="41" xfId="0" applyFont="1" applyFill="1" applyBorder="1" applyAlignment="1">
      <alignment horizontal="left" vertical="center"/>
    </xf>
    <xf numFmtId="10" fontId="22" fillId="9" borderId="72" xfId="0" applyNumberFormat="1" applyFont="1" applyFill="1" applyBorder="1" applyAlignment="1">
      <alignment vertical="top" wrapText="1"/>
    </xf>
    <xf numFmtId="4" fontId="22" fillId="9" borderId="14" xfId="0" applyNumberFormat="1" applyFont="1" applyFill="1" applyBorder="1" applyAlignment="1">
      <alignment vertical="top" wrapText="1"/>
    </xf>
    <xf numFmtId="0" fontId="17" fillId="7" borderId="31" xfId="0" applyFont="1" applyFill="1" applyBorder="1" applyAlignment="1" applyProtection="1">
      <alignment horizontal="center" vertical="center"/>
      <protection locked="0"/>
    </xf>
    <xf numFmtId="0" fontId="17" fillId="7" borderId="38" xfId="0" applyFont="1" applyFill="1" applyBorder="1" applyAlignment="1" applyProtection="1">
      <alignment horizontal="center" vertical="center"/>
      <protection locked="0"/>
    </xf>
    <xf numFmtId="0" fontId="33" fillId="3" borderId="16" xfId="0" applyFont="1" applyFill="1" applyBorder="1" applyAlignment="1">
      <alignment vertical="center"/>
    </xf>
    <xf numFmtId="0" fontId="33" fillId="3" borderId="26" xfId="0" applyFont="1" applyFill="1" applyBorder="1" applyAlignment="1">
      <alignment vertical="center"/>
    </xf>
    <xf numFmtId="0" fontId="33" fillId="3" borderId="17" xfId="0" applyFont="1" applyFill="1" applyBorder="1" applyAlignment="1">
      <alignment vertical="center"/>
    </xf>
    <xf numFmtId="0" fontId="33" fillId="3" borderId="11" xfId="0" applyFont="1" applyFill="1" applyBorder="1" applyAlignment="1">
      <alignment vertical="center"/>
    </xf>
    <xf numFmtId="0" fontId="33" fillId="3" borderId="15" xfId="0" applyFont="1" applyFill="1" applyBorder="1" applyAlignment="1">
      <alignment vertical="center"/>
    </xf>
    <xf numFmtId="0" fontId="33" fillId="3" borderId="18" xfId="0" applyFont="1" applyFill="1" applyBorder="1" applyAlignment="1">
      <alignment vertical="center"/>
    </xf>
    <xf numFmtId="0" fontId="33" fillId="3" borderId="27" xfId="0" applyFont="1" applyFill="1" applyBorder="1" applyAlignment="1">
      <alignment vertical="center"/>
    </xf>
    <xf numFmtId="0" fontId="33" fillId="3" borderId="19" xfId="0" applyFont="1" applyFill="1" applyBorder="1" applyAlignment="1">
      <alignment vertical="center"/>
    </xf>
    <xf numFmtId="4" fontId="12" fillId="0" borderId="0" xfId="5" applyNumberFormat="1" applyFont="1" applyFill="1" applyBorder="1" applyAlignment="1" applyProtection="1">
      <alignment horizontal="right" vertical="center"/>
      <protection locked="0"/>
    </xf>
    <xf numFmtId="4" fontId="12" fillId="0" borderId="0" xfId="5" applyNumberFormat="1" applyFont="1" applyFill="1" applyBorder="1" applyAlignment="1" applyProtection="1">
      <alignment horizontal="right" vertical="center"/>
      <protection locked="0"/>
    </xf>
    <xf numFmtId="4" fontId="24" fillId="6" borderId="22" xfId="5" applyNumberFormat="1" applyFont="1" applyFill="1" applyBorder="1" applyAlignment="1" applyProtection="1">
      <alignment horizontal="right" vertical="center"/>
      <protection locked="0"/>
    </xf>
    <xf numFmtId="4" fontId="24" fillId="6" borderId="23" xfId="5" applyNumberFormat="1" applyFont="1" applyFill="1" applyBorder="1" applyAlignment="1" applyProtection="1">
      <alignment horizontal="right" vertical="center"/>
      <protection locked="0"/>
    </xf>
    <xf numFmtId="4" fontId="20" fillId="0" borderId="22" xfId="5" applyNumberFormat="1" applyFont="1" applyFill="1" applyBorder="1" applyAlignment="1" applyProtection="1">
      <alignment horizontal="right" vertical="center"/>
    </xf>
    <xf numFmtId="4" fontId="20" fillId="0" borderId="23" xfId="5" applyNumberFormat="1" applyFont="1" applyFill="1" applyBorder="1" applyAlignment="1" applyProtection="1">
      <alignment horizontal="right" vertical="center"/>
    </xf>
    <xf numFmtId="4" fontId="20" fillId="0" borderId="65" xfId="5" applyNumberFormat="1" applyFont="1" applyFill="1" applyBorder="1" applyAlignment="1" applyProtection="1">
      <alignment horizontal="right" vertical="center"/>
    </xf>
    <xf numFmtId="4" fontId="20" fillId="5" borderId="60" xfId="5" applyNumberFormat="1" applyFont="1" applyFill="1" applyBorder="1" applyAlignment="1" applyProtection="1">
      <alignment horizontal="right" vertical="center"/>
    </xf>
    <xf numFmtId="4" fontId="20" fillId="5" borderId="23" xfId="5" applyNumberFormat="1" applyFont="1" applyFill="1" applyBorder="1" applyAlignment="1" applyProtection="1">
      <alignment horizontal="right" vertical="center"/>
    </xf>
    <xf numFmtId="4" fontId="20" fillId="5" borderId="29" xfId="5" applyNumberFormat="1" applyFont="1" applyFill="1" applyBorder="1" applyAlignment="1" applyProtection="1">
      <alignment horizontal="right" vertical="center"/>
    </xf>
    <xf numFmtId="4" fontId="20" fillId="5" borderId="14" xfId="5" applyNumberFormat="1" applyFont="1" applyFill="1" applyBorder="1" applyAlignment="1" applyProtection="1">
      <alignment horizontal="right" vertical="center"/>
    </xf>
    <xf numFmtId="4" fontId="20" fillId="5" borderId="64" xfId="5" applyNumberFormat="1" applyFont="1" applyFill="1" applyBorder="1" applyAlignment="1" applyProtection="1">
      <alignment horizontal="right" vertical="center"/>
    </xf>
    <xf numFmtId="0" fontId="25" fillId="6" borderId="22" xfId="0" applyFont="1" applyFill="1" applyBorder="1" applyAlignment="1" applyProtection="1">
      <alignment horizontal="center" vertical="center"/>
      <protection locked="0"/>
    </xf>
    <xf numFmtId="0" fontId="25" fillId="6" borderId="29" xfId="0" applyFont="1" applyFill="1" applyBorder="1" applyAlignment="1" applyProtection="1">
      <alignment horizontal="center" vertical="center"/>
      <protection locked="0"/>
    </xf>
    <xf numFmtId="49" fontId="25" fillId="8" borderId="22" xfId="0" applyNumberFormat="1" applyFont="1" applyFill="1" applyBorder="1" applyAlignment="1" applyProtection="1">
      <alignment horizontal="center" vertical="center"/>
      <protection locked="0"/>
    </xf>
    <xf numFmtId="49" fontId="25" fillId="8" borderId="29" xfId="0" applyNumberFormat="1" applyFont="1" applyFill="1" applyBorder="1" applyAlignment="1" applyProtection="1">
      <alignment horizontal="center" vertical="center"/>
      <protection locked="0"/>
    </xf>
    <xf numFmtId="0" fontId="26" fillId="8" borderId="22" xfId="0" applyFont="1" applyFill="1" applyBorder="1" applyAlignment="1" applyProtection="1">
      <alignment horizontal="left" vertical="center" wrapText="1"/>
      <protection locked="0"/>
    </xf>
    <xf numFmtId="0" fontId="26" fillId="8" borderId="23" xfId="0" applyFont="1" applyFill="1" applyBorder="1" applyAlignment="1" applyProtection="1">
      <alignment horizontal="left" vertical="center" wrapText="1"/>
      <protection locked="0"/>
    </xf>
    <xf numFmtId="0" fontId="26" fillId="8" borderId="29" xfId="0" applyFont="1" applyFill="1" applyBorder="1" applyAlignment="1" applyProtection="1">
      <alignment horizontal="left" vertical="center" wrapText="1"/>
      <protection locked="0"/>
    </xf>
    <xf numFmtId="0" fontId="19" fillId="8" borderId="22" xfId="0" applyFont="1" applyFill="1" applyBorder="1" applyAlignment="1" applyProtection="1">
      <alignment horizontal="center" vertical="center"/>
      <protection locked="0"/>
    </xf>
    <xf numFmtId="0" fontId="19" fillId="8" borderId="29" xfId="0" applyFont="1" applyFill="1" applyBorder="1" applyAlignment="1" applyProtection="1">
      <alignment horizontal="center" vertical="center"/>
      <protection locked="0"/>
    </xf>
    <xf numFmtId="4" fontId="20" fillId="8" borderId="22" xfId="0" applyNumberFormat="1" applyFont="1" applyFill="1" applyBorder="1" applyAlignment="1" applyProtection="1">
      <alignment horizontal="right" vertical="center"/>
      <protection locked="0"/>
    </xf>
    <xf numFmtId="4" fontId="20" fillId="8" borderId="23" xfId="0" applyNumberFormat="1" applyFont="1" applyFill="1" applyBorder="1" applyAlignment="1" applyProtection="1">
      <alignment horizontal="right" vertical="center"/>
      <protection locked="0"/>
    </xf>
    <xf numFmtId="4" fontId="20" fillId="8" borderId="29" xfId="0" applyNumberFormat="1" applyFont="1" applyFill="1" applyBorder="1" applyAlignment="1" applyProtection="1">
      <alignment horizontal="right" vertical="center"/>
      <protection locked="0"/>
    </xf>
    <xf numFmtId="4" fontId="20" fillId="5" borderId="22" xfId="5" applyNumberFormat="1" applyFont="1" applyFill="1" applyBorder="1" applyAlignment="1" applyProtection="1">
      <alignment horizontal="right" vertical="center"/>
    </xf>
    <xf numFmtId="4" fontId="20" fillId="5" borderId="65" xfId="5" applyNumberFormat="1" applyFont="1" applyFill="1" applyBorder="1" applyAlignment="1" applyProtection="1">
      <alignment horizontal="right" vertical="center"/>
    </xf>
    <xf numFmtId="4" fontId="20" fillId="5" borderId="31" xfId="5" applyNumberFormat="1" applyFont="1" applyFill="1" applyBorder="1" applyAlignment="1" applyProtection="1">
      <alignment horizontal="right" vertical="center"/>
    </xf>
    <xf numFmtId="0" fontId="25" fillId="8" borderId="22" xfId="0" applyFont="1" applyFill="1" applyBorder="1" applyAlignment="1" applyProtection="1">
      <alignment horizontal="center" vertical="center"/>
      <protection locked="0"/>
    </xf>
    <xf numFmtId="0" fontId="25" fillId="8" borderId="29" xfId="0" applyFont="1" applyFill="1" applyBorder="1" applyAlignment="1" applyProtection="1">
      <alignment horizontal="center" vertical="center"/>
      <protection locked="0"/>
    </xf>
    <xf numFmtId="0" fontId="28" fillId="8" borderId="22" xfId="0" applyFont="1" applyFill="1" applyBorder="1" applyAlignment="1" applyProtection="1">
      <alignment horizontal="left" vertical="center" wrapText="1"/>
      <protection locked="0"/>
    </xf>
    <xf numFmtId="0" fontId="28" fillId="8" borderId="23" xfId="0" applyFont="1" applyFill="1" applyBorder="1" applyAlignment="1" applyProtection="1">
      <alignment horizontal="left" vertical="center" wrapText="1"/>
      <protection locked="0"/>
    </xf>
    <xf numFmtId="0" fontId="28" fillId="8" borderId="29" xfId="0" applyFont="1" applyFill="1" applyBorder="1" applyAlignment="1" applyProtection="1">
      <alignment horizontal="left" vertical="center" wrapText="1"/>
      <protection locked="0"/>
    </xf>
    <xf numFmtId="4" fontId="20" fillId="0" borderId="32" xfId="5" applyNumberFormat="1" applyFont="1" applyFill="1" applyBorder="1" applyAlignment="1" applyProtection="1">
      <alignment horizontal="right" vertical="center"/>
    </xf>
    <xf numFmtId="4" fontId="20" fillId="0" borderId="33" xfId="5" applyNumberFormat="1" applyFont="1" applyFill="1" applyBorder="1" applyAlignment="1" applyProtection="1">
      <alignment horizontal="right" vertical="center"/>
    </xf>
    <xf numFmtId="4" fontId="20" fillId="0" borderId="34" xfId="5" applyNumberFormat="1" applyFont="1" applyFill="1" applyBorder="1" applyAlignment="1" applyProtection="1">
      <alignment horizontal="right" vertical="center"/>
    </xf>
    <xf numFmtId="4" fontId="24" fillId="0" borderId="22" xfId="5" applyNumberFormat="1" applyFont="1" applyFill="1" applyBorder="1" applyAlignment="1" applyProtection="1">
      <alignment horizontal="right" vertical="center" wrapText="1"/>
      <protection locked="0"/>
    </xf>
    <xf numFmtId="4" fontId="24" fillId="0" borderId="23" xfId="5" applyNumberFormat="1" applyFont="1" applyFill="1" applyBorder="1" applyAlignment="1" applyProtection="1">
      <alignment horizontal="right" vertical="center" wrapText="1"/>
      <protection locked="0"/>
    </xf>
    <xf numFmtId="4" fontId="24" fillId="0" borderId="29" xfId="5" applyNumberFormat="1" applyFont="1" applyFill="1" applyBorder="1" applyAlignment="1" applyProtection="1">
      <alignment horizontal="right" vertical="center" wrapText="1"/>
      <protection locked="0"/>
    </xf>
    <xf numFmtId="4" fontId="24" fillId="0" borderId="22" xfId="5" applyNumberFormat="1" applyFont="1" applyFill="1" applyBorder="1" applyAlignment="1" applyProtection="1">
      <alignment horizontal="right" vertical="center"/>
      <protection locked="0"/>
    </xf>
    <xf numFmtId="4" fontId="24" fillId="0" borderId="23" xfId="5" applyNumberFormat="1" applyFont="1" applyFill="1" applyBorder="1" applyAlignment="1" applyProtection="1">
      <alignment horizontal="right" vertical="center"/>
      <protection locked="0"/>
    </xf>
    <xf numFmtId="4" fontId="24" fillId="0" borderId="29" xfId="5" applyNumberFormat="1" applyFont="1" applyFill="1" applyBorder="1" applyAlignment="1" applyProtection="1">
      <alignment horizontal="right" vertical="center"/>
      <protection locked="0"/>
    </xf>
    <xf numFmtId="4" fontId="31" fillId="7" borderId="32" xfId="5" applyNumberFormat="1" applyFont="1" applyFill="1" applyBorder="1" applyAlignment="1" applyProtection="1">
      <alignment horizontal="right" vertical="center"/>
    </xf>
    <xf numFmtId="4" fontId="31" fillId="7" borderId="33" xfId="5" applyNumberFormat="1" applyFont="1" applyFill="1" applyBorder="1" applyAlignment="1" applyProtection="1">
      <alignment horizontal="right" vertical="center"/>
    </xf>
    <xf numFmtId="4" fontId="31" fillId="7" borderId="34" xfId="5" applyNumberFormat="1" applyFont="1" applyFill="1" applyBorder="1" applyAlignment="1" applyProtection="1">
      <alignment horizontal="right" vertical="center"/>
    </xf>
    <xf numFmtId="4" fontId="20" fillId="6" borderId="22" xfId="0" applyNumberFormat="1" applyFont="1" applyFill="1" applyBorder="1" applyAlignment="1" applyProtection="1">
      <alignment horizontal="right" vertical="center"/>
      <protection locked="0"/>
    </xf>
    <xf numFmtId="4" fontId="20" fillId="6" borderId="23" xfId="0" applyNumberFormat="1" applyFont="1" applyFill="1" applyBorder="1" applyAlignment="1" applyProtection="1">
      <alignment horizontal="right" vertical="center"/>
      <protection locked="0"/>
    </xf>
    <xf numFmtId="4" fontId="20" fillId="6" borderId="29" xfId="0" applyNumberFormat="1" applyFont="1" applyFill="1" applyBorder="1" applyAlignment="1" applyProtection="1">
      <alignment horizontal="right" vertical="center"/>
      <protection locked="0"/>
    </xf>
    <xf numFmtId="0" fontId="29" fillId="7" borderId="22" xfId="0" applyFont="1" applyFill="1" applyBorder="1" applyAlignment="1" applyProtection="1">
      <alignment horizontal="center" vertical="center"/>
      <protection locked="0"/>
    </xf>
    <xf numFmtId="0" fontId="29" fillId="7" borderId="29" xfId="0" applyFont="1" applyFill="1" applyBorder="1" applyAlignment="1" applyProtection="1">
      <alignment horizontal="center" vertical="center"/>
      <protection locked="0"/>
    </xf>
    <xf numFmtId="49" fontId="29" fillId="7" borderId="22" xfId="0" applyNumberFormat="1" applyFont="1" applyFill="1" applyBorder="1" applyAlignment="1" applyProtection="1">
      <alignment horizontal="center" vertical="center"/>
      <protection locked="0"/>
    </xf>
    <xf numFmtId="49" fontId="29" fillId="7" borderId="29" xfId="0" applyNumberFormat="1" applyFont="1" applyFill="1" applyBorder="1" applyAlignment="1" applyProtection="1">
      <alignment horizontal="center" vertical="center"/>
      <protection locked="0"/>
    </xf>
    <xf numFmtId="0" fontId="30" fillId="7" borderId="22" xfId="0" applyFont="1" applyFill="1" applyBorder="1" applyAlignment="1" applyProtection="1">
      <alignment horizontal="left" vertical="center" wrapText="1"/>
      <protection locked="0"/>
    </xf>
    <xf numFmtId="0" fontId="30" fillId="7" borderId="23" xfId="0" applyFont="1" applyFill="1" applyBorder="1" applyAlignment="1" applyProtection="1">
      <alignment horizontal="left" vertical="center" wrapText="1"/>
      <protection locked="0"/>
    </xf>
    <xf numFmtId="0" fontId="30" fillId="7" borderId="29" xfId="0" applyFont="1" applyFill="1" applyBorder="1" applyAlignment="1" applyProtection="1">
      <alignment horizontal="left" vertical="center" wrapText="1"/>
      <protection locked="0"/>
    </xf>
    <xf numFmtId="0" fontId="31" fillId="7" borderId="22" xfId="0" applyFont="1" applyFill="1" applyBorder="1" applyAlignment="1" applyProtection="1">
      <alignment horizontal="center" vertical="center"/>
      <protection locked="0"/>
    </xf>
    <xf numFmtId="0" fontId="31" fillId="7" borderId="29" xfId="0" applyFont="1" applyFill="1" applyBorder="1" applyAlignment="1" applyProtection="1">
      <alignment horizontal="center" vertical="center"/>
      <protection locked="0"/>
    </xf>
    <xf numFmtId="4" fontId="31" fillId="7" borderId="22" xfId="0" applyNumberFormat="1" applyFont="1" applyFill="1" applyBorder="1" applyAlignment="1" applyProtection="1">
      <alignment horizontal="right" vertical="center"/>
      <protection locked="0"/>
    </xf>
    <xf numFmtId="4" fontId="31" fillId="7" borderId="23" xfId="0" applyNumberFormat="1" applyFont="1" applyFill="1" applyBorder="1" applyAlignment="1" applyProtection="1">
      <alignment horizontal="right" vertical="center"/>
      <protection locked="0"/>
    </xf>
    <xf numFmtId="4" fontId="31" fillId="7" borderId="29" xfId="0" applyNumberFormat="1" applyFont="1" applyFill="1" applyBorder="1" applyAlignment="1" applyProtection="1">
      <alignment horizontal="right" vertical="center"/>
      <protection locked="0"/>
    </xf>
    <xf numFmtId="4" fontId="32" fillId="7" borderId="22" xfId="5" applyNumberFormat="1" applyFont="1" applyFill="1" applyBorder="1" applyAlignment="1" applyProtection="1">
      <alignment horizontal="right" vertical="center"/>
      <protection locked="0"/>
    </xf>
    <xf numFmtId="4" fontId="32" fillId="7" borderId="23" xfId="5" applyNumberFormat="1" applyFont="1" applyFill="1" applyBorder="1" applyAlignment="1" applyProtection="1">
      <alignment horizontal="right" vertical="center"/>
      <protection locked="0"/>
    </xf>
    <xf numFmtId="4" fontId="32" fillId="7" borderId="29" xfId="5" applyNumberFormat="1" applyFont="1" applyFill="1" applyBorder="1" applyAlignment="1" applyProtection="1">
      <alignment horizontal="right" vertical="center"/>
      <protection locked="0"/>
    </xf>
    <xf numFmtId="4" fontId="31" fillId="7" borderId="22" xfId="5" applyNumberFormat="1" applyFont="1" applyFill="1" applyBorder="1" applyAlignment="1" applyProtection="1">
      <alignment horizontal="right" vertical="center"/>
    </xf>
    <xf numFmtId="4" fontId="31" fillId="7" borderId="23" xfId="5" applyNumberFormat="1" applyFont="1" applyFill="1" applyBorder="1" applyAlignment="1" applyProtection="1">
      <alignment horizontal="right" vertical="center"/>
    </xf>
    <xf numFmtId="4" fontId="31" fillId="7" borderId="65" xfId="5" applyNumberFormat="1" applyFont="1" applyFill="1" applyBorder="1" applyAlignment="1" applyProtection="1">
      <alignment horizontal="right" vertical="center"/>
    </xf>
    <xf numFmtId="4" fontId="31" fillId="7" borderId="60" xfId="5" applyNumberFormat="1" applyFont="1" applyFill="1" applyBorder="1" applyAlignment="1" applyProtection="1">
      <alignment horizontal="right" vertical="center"/>
    </xf>
    <xf numFmtId="4" fontId="31" fillId="7" borderId="29" xfId="5" applyNumberFormat="1" applyFont="1" applyFill="1" applyBorder="1" applyAlignment="1" applyProtection="1">
      <alignment horizontal="right" vertical="center"/>
    </xf>
    <xf numFmtId="4" fontId="17" fillId="7" borderId="22" xfId="5" applyNumberFormat="1" applyFont="1" applyFill="1" applyBorder="1" applyAlignment="1" applyProtection="1">
      <alignment horizontal="right" vertical="center"/>
    </xf>
    <xf numFmtId="4" fontId="17" fillId="7" borderId="23" xfId="5" applyNumberFormat="1" applyFont="1" applyFill="1" applyBorder="1" applyAlignment="1" applyProtection="1">
      <alignment horizontal="right" vertical="center"/>
    </xf>
    <xf numFmtId="4" fontId="17" fillId="7" borderId="65" xfId="5" applyNumberFormat="1" applyFont="1" applyFill="1" applyBorder="1" applyAlignment="1" applyProtection="1">
      <alignment horizontal="right" vertical="center"/>
    </xf>
    <xf numFmtId="0" fontId="27" fillId="8" borderId="22" xfId="0" applyFont="1" applyFill="1" applyBorder="1" applyAlignment="1" applyProtection="1">
      <alignment horizontal="center" vertical="center"/>
      <protection locked="0"/>
    </xf>
    <xf numFmtId="0" fontId="27" fillId="8" borderId="29" xfId="0" applyFont="1" applyFill="1" applyBorder="1" applyAlignment="1" applyProtection="1">
      <alignment horizontal="center" vertical="center"/>
      <protection locked="0"/>
    </xf>
    <xf numFmtId="0" fontId="25" fillId="0" borderId="22" xfId="0" applyFont="1" applyBorder="1" applyAlignment="1" applyProtection="1">
      <alignment horizontal="center" vertical="center"/>
      <protection locked="0"/>
    </xf>
    <xf numFmtId="0" fontId="25" fillId="0" borderId="29" xfId="0" applyFont="1" applyBorder="1" applyAlignment="1" applyProtection="1">
      <alignment horizontal="center" vertical="center"/>
      <protection locked="0"/>
    </xf>
    <xf numFmtId="0" fontId="4" fillId="6" borderId="0" xfId="0" applyFont="1" applyFill="1" applyAlignment="1">
      <alignment horizontal="left" wrapText="1"/>
    </xf>
    <xf numFmtId="4" fontId="17" fillId="7" borderId="14" xfId="5" applyNumberFormat="1" applyFont="1" applyFill="1" applyBorder="1" applyAlignment="1" applyProtection="1">
      <alignment horizontal="right" vertical="center"/>
    </xf>
    <xf numFmtId="4" fontId="17" fillId="7" borderId="64" xfId="5" applyNumberFormat="1" applyFont="1" applyFill="1" applyBorder="1" applyAlignment="1" applyProtection="1">
      <alignment horizontal="right" vertical="center"/>
    </xf>
    <xf numFmtId="4" fontId="31" fillId="7" borderId="31" xfId="5" applyNumberFormat="1" applyFont="1" applyFill="1" applyBorder="1" applyAlignment="1" applyProtection="1">
      <alignment horizontal="right" vertical="center"/>
    </xf>
    <xf numFmtId="4" fontId="31" fillId="7" borderId="14" xfId="5" applyNumberFormat="1" applyFont="1" applyFill="1" applyBorder="1" applyAlignment="1" applyProtection="1">
      <alignment horizontal="right" vertical="center"/>
    </xf>
    <xf numFmtId="49" fontId="31" fillId="7" borderId="22" xfId="0" applyNumberFormat="1" applyFont="1" applyFill="1" applyBorder="1" applyAlignment="1" applyProtection="1">
      <alignment horizontal="center" vertical="center"/>
      <protection locked="0"/>
    </xf>
    <xf numFmtId="49" fontId="31" fillId="7" borderId="29" xfId="0" applyNumberFormat="1" applyFont="1" applyFill="1" applyBorder="1" applyAlignment="1" applyProtection="1">
      <alignment horizontal="center" vertical="center"/>
      <protection locked="0"/>
    </xf>
    <xf numFmtId="0" fontId="17" fillId="7" borderId="22" xfId="0" applyFont="1" applyFill="1" applyBorder="1" applyAlignment="1" applyProtection="1">
      <alignment horizontal="left" vertical="center" wrapText="1"/>
      <protection locked="0"/>
    </xf>
    <xf numFmtId="0" fontId="17" fillId="7" borderId="23" xfId="0" applyFont="1" applyFill="1" applyBorder="1" applyAlignment="1" applyProtection="1">
      <alignment horizontal="left" vertical="center" wrapText="1"/>
      <protection locked="0"/>
    </xf>
    <xf numFmtId="0" fontId="17" fillId="7" borderId="29" xfId="0" applyFont="1" applyFill="1" applyBorder="1" applyAlignment="1" applyProtection="1">
      <alignment horizontal="left" vertical="center" wrapText="1"/>
      <protection locked="0"/>
    </xf>
    <xf numFmtId="4" fontId="24" fillId="6" borderId="29" xfId="5" applyNumberFormat="1" applyFont="1" applyFill="1" applyBorder="1" applyAlignment="1" applyProtection="1">
      <alignment horizontal="right" vertical="center"/>
      <protection locked="0"/>
    </xf>
    <xf numFmtId="4" fontId="13" fillId="0" borderId="32" xfId="5" applyNumberFormat="1" applyFont="1" applyFill="1" applyBorder="1" applyAlignment="1" applyProtection="1">
      <alignment horizontal="right" vertical="center"/>
    </xf>
    <xf numFmtId="4" fontId="13" fillId="0" borderId="33" xfId="5" applyNumberFormat="1" applyFont="1" applyFill="1" applyBorder="1" applyAlignment="1" applyProtection="1">
      <alignment horizontal="right" vertical="center"/>
    </xf>
    <xf numFmtId="4" fontId="13" fillId="0" borderId="34" xfId="5" applyNumberFormat="1" applyFont="1" applyFill="1" applyBorder="1" applyAlignment="1" applyProtection="1">
      <alignment horizontal="right" vertical="center"/>
    </xf>
    <xf numFmtId="4" fontId="13" fillId="5" borderId="22" xfId="5" applyNumberFormat="1" applyFont="1" applyFill="1" applyBorder="1" applyAlignment="1" applyProtection="1">
      <alignment horizontal="right" vertical="center"/>
    </xf>
    <xf numFmtId="4" fontId="13" fillId="5" borderId="23" xfId="5" applyNumberFormat="1" applyFont="1" applyFill="1" applyBorder="1" applyAlignment="1" applyProtection="1">
      <alignment horizontal="right" vertical="center"/>
    </xf>
    <xf numFmtId="4" fontId="13" fillId="5" borderId="65" xfId="5" applyNumberFormat="1" applyFont="1" applyFill="1" applyBorder="1" applyAlignment="1" applyProtection="1">
      <alignment horizontal="right" vertical="center"/>
    </xf>
    <xf numFmtId="165" fontId="20" fillId="0" borderId="14" xfId="5" applyFont="1" applyFill="1" applyBorder="1" applyAlignment="1" applyProtection="1">
      <alignment horizontal="right" vertical="center"/>
    </xf>
    <xf numFmtId="165" fontId="20" fillId="0" borderId="22" xfId="5" applyFont="1" applyFill="1" applyBorder="1" applyAlignment="1" applyProtection="1">
      <alignment horizontal="right" vertical="center"/>
    </xf>
    <xf numFmtId="165" fontId="20" fillId="5" borderId="14" xfId="5" applyFont="1" applyFill="1" applyBorder="1" applyAlignment="1" applyProtection="1">
      <alignment horizontal="right" vertical="center"/>
    </xf>
    <xf numFmtId="165" fontId="20" fillId="5" borderId="64" xfId="5" applyFont="1" applyFill="1" applyBorder="1" applyAlignment="1" applyProtection="1">
      <alignment horizontal="right" vertical="center"/>
    </xf>
    <xf numFmtId="165" fontId="13" fillId="3" borderId="13" xfId="5" applyFont="1" applyFill="1" applyBorder="1" applyAlignment="1" applyProtection="1">
      <alignment horizontal="right" vertical="center"/>
    </xf>
    <xf numFmtId="165" fontId="13" fillId="3" borderId="16" xfId="5" applyFont="1" applyFill="1" applyBorder="1" applyAlignment="1" applyProtection="1">
      <alignment horizontal="right" vertical="center"/>
    </xf>
    <xf numFmtId="165" fontId="13" fillId="3" borderId="56" xfId="5" applyFont="1" applyFill="1" applyBorder="1" applyAlignment="1" applyProtection="1">
      <alignment horizontal="right" vertical="center"/>
    </xf>
    <xf numFmtId="165" fontId="17" fillId="3" borderId="13" xfId="5" applyFont="1" applyFill="1" applyBorder="1" applyAlignment="1" applyProtection="1">
      <alignment horizontal="right" vertical="center"/>
    </xf>
    <xf numFmtId="165" fontId="17" fillId="3" borderId="66" xfId="5" applyFont="1" applyFill="1" applyBorder="1" applyAlignment="1" applyProtection="1">
      <alignment horizontal="right" vertical="center"/>
    </xf>
    <xf numFmtId="165" fontId="13" fillId="3" borderId="26" xfId="5" applyFont="1" applyFill="1" applyBorder="1" applyAlignment="1" applyProtection="1">
      <alignment horizontal="right" vertical="center"/>
    </xf>
    <xf numFmtId="0" fontId="18" fillId="8" borderId="22" xfId="0" applyFont="1" applyFill="1" applyBorder="1" applyAlignment="1" applyProtection="1">
      <alignment horizontal="center" vertical="center"/>
      <protection locked="0"/>
    </xf>
    <xf numFmtId="0" fontId="18" fillId="8" borderId="29" xfId="0" applyFont="1" applyFill="1" applyBorder="1" applyAlignment="1" applyProtection="1">
      <alignment horizontal="center" vertical="center"/>
      <protection locked="0"/>
    </xf>
    <xf numFmtId="0" fontId="10" fillId="8" borderId="22" xfId="0" applyFont="1" applyFill="1" applyBorder="1" applyAlignment="1" applyProtection="1">
      <alignment horizontal="center" vertical="center"/>
      <protection locked="0"/>
    </xf>
    <xf numFmtId="0" fontId="10" fillId="8" borderId="29" xfId="0" applyFont="1" applyFill="1" applyBorder="1" applyAlignment="1" applyProtection="1">
      <alignment horizontal="center" vertical="center"/>
      <protection locked="0"/>
    </xf>
    <xf numFmtId="49" fontId="6" fillId="8" borderId="22" xfId="0" applyNumberFormat="1" applyFont="1" applyFill="1" applyBorder="1" applyAlignment="1" applyProtection="1">
      <alignment horizontal="center" vertical="center"/>
      <protection locked="0"/>
    </xf>
    <xf numFmtId="49" fontId="10" fillId="8" borderId="29" xfId="0" applyNumberFormat="1" applyFont="1" applyFill="1" applyBorder="1" applyAlignment="1" applyProtection="1">
      <alignment horizontal="center" vertical="center"/>
      <protection locked="0"/>
    </xf>
    <xf numFmtId="0" fontId="7" fillId="8" borderId="22" xfId="0" applyFont="1" applyFill="1" applyBorder="1" applyAlignment="1" applyProtection="1">
      <alignment horizontal="right" vertical="center" wrapText="1"/>
      <protection locked="0"/>
    </xf>
    <xf numFmtId="0" fontId="7" fillId="8" borderId="23" xfId="0" applyFont="1" applyFill="1" applyBorder="1" applyAlignment="1" applyProtection="1">
      <alignment horizontal="right" vertical="center" wrapText="1"/>
      <protection locked="0"/>
    </xf>
    <xf numFmtId="0" fontId="7" fillId="8" borderId="29" xfId="0" applyFont="1" applyFill="1" applyBorder="1" applyAlignment="1" applyProtection="1">
      <alignment horizontal="right" vertical="center" wrapText="1"/>
      <protection locked="0"/>
    </xf>
    <xf numFmtId="0" fontId="20" fillId="8" borderId="22" xfId="0" applyFont="1" applyFill="1" applyBorder="1" applyAlignment="1" applyProtection="1">
      <alignment horizontal="right" vertical="center"/>
      <protection locked="0"/>
    </xf>
    <xf numFmtId="0" fontId="20" fillId="8" borderId="23" xfId="0" applyFont="1" applyFill="1" applyBorder="1" applyAlignment="1" applyProtection="1">
      <alignment horizontal="right" vertical="center"/>
      <protection locked="0"/>
    </xf>
    <xf numFmtId="0" fontId="20" fillId="8" borderId="29" xfId="0" applyFont="1" applyFill="1" applyBorder="1" applyAlignment="1" applyProtection="1">
      <alignment horizontal="right" vertical="center"/>
      <protection locked="0"/>
    </xf>
    <xf numFmtId="165" fontId="24" fillId="0" borderId="22" xfId="5" applyFont="1" applyFill="1" applyBorder="1" applyAlignment="1" applyProtection="1">
      <alignment horizontal="right" vertical="center"/>
      <protection locked="0"/>
    </xf>
    <xf numFmtId="165" fontId="24" fillId="0" borderId="23" xfId="5" applyFont="1" applyFill="1" applyBorder="1" applyAlignment="1" applyProtection="1">
      <alignment horizontal="right" vertical="center"/>
      <protection locked="0"/>
    </xf>
    <xf numFmtId="165" fontId="24" fillId="0" borderId="29" xfId="5" applyFont="1" applyFill="1" applyBorder="1" applyAlignment="1" applyProtection="1">
      <alignment horizontal="right" vertical="center"/>
      <protection locked="0"/>
    </xf>
    <xf numFmtId="49" fontId="10" fillId="8" borderId="22" xfId="0" applyNumberFormat="1" applyFont="1" applyFill="1" applyBorder="1" applyAlignment="1" applyProtection="1">
      <alignment horizontal="center" vertical="center"/>
      <protection locked="0"/>
    </xf>
    <xf numFmtId="0" fontId="10" fillId="8" borderId="24" xfId="0" applyFont="1" applyFill="1" applyBorder="1" applyAlignment="1" applyProtection="1">
      <alignment horizontal="left" vertical="center"/>
      <protection locked="0"/>
    </xf>
    <xf numFmtId="0" fontId="10" fillId="8" borderId="25" xfId="0" applyFont="1" applyFill="1" applyBorder="1" applyAlignment="1" applyProtection="1">
      <alignment horizontal="left" vertical="center"/>
      <protection locked="0"/>
    </xf>
    <xf numFmtId="0" fontId="10" fillId="8" borderId="42" xfId="0" applyFont="1" applyFill="1" applyBorder="1" applyAlignment="1" applyProtection="1">
      <alignment horizontal="left" vertical="center"/>
      <protection locked="0"/>
    </xf>
    <xf numFmtId="0" fontId="14" fillId="6" borderId="22" xfId="0" applyFont="1" applyFill="1" applyBorder="1" applyAlignment="1" applyProtection="1">
      <alignment horizontal="center" vertical="center"/>
      <protection locked="0"/>
    </xf>
    <xf numFmtId="0" fontId="14" fillId="6" borderId="29" xfId="0" applyFont="1" applyFill="1" applyBorder="1" applyAlignment="1" applyProtection="1">
      <alignment horizontal="center" vertical="center"/>
      <protection locked="0"/>
    </xf>
    <xf numFmtId="49" fontId="14" fillId="8" borderId="22" xfId="0" applyNumberFormat="1" applyFont="1" applyFill="1" applyBorder="1" applyAlignment="1" applyProtection="1">
      <alignment horizontal="center" vertical="center"/>
      <protection locked="0"/>
    </xf>
    <xf numFmtId="49" fontId="14" fillId="8" borderId="29" xfId="0" applyNumberFormat="1" applyFont="1" applyFill="1" applyBorder="1" applyAlignment="1" applyProtection="1">
      <alignment horizontal="center" vertical="center"/>
      <protection locked="0"/>
    </xf>
    <xf numFmtId="0" fontId="1" fillId="8" borderId="22" xfId="0" applyFont="1" applyFill="1" applyBorder="1" applyAlignment="1" applyProtection="1">
      <alignment horizontal="left" vertical="center" wrapText="1"/>
      <protection locked="0"/>
    </xf>
    <xf numFmtId="0" fontId="1" fillId="8" borderId="23" xfId="0" applyFont="1" applyFill="1" applyBorder="1" applyAlignment="1" applyProtection="1">
      <alignment horizontal="left" vertical="center" wrapText="1"/>
      <protection locked="0"/>
    </xf>
    <xf numFmtId="0" fontId="1" fillId="8" borderId="29" xfId="0" applyFont="1" applyFill="1" applyBorder="1" applyAlignment="1" applyProtection="1">
      <alignment horizontal="left" vertical="center" wrapText="1"/>
      <protection locked="0"/>
    </xf>
    <xf numFmtId="4" fontId="24" fillId="0" borderId="22" xfId="0" applyNumberFormat="1" applyFont="1" applyBorder="1" applyAlignment="1" applyProtection="1">
      <alignment horizontal="right" vertical="center" wrapText="1"/>
      <protection locked="0"/>
    </xf>
    <xf numFmtId="4" fontId="24" fillId="0" borderId="23" xfId="0" applyNumberFormat="1" applyFont="1" applyBorder="1" applyAlignment="1" applyProtection="1">
      <alignment horizontal="right" vertical="center"/>
      <protection locked="0"/>
    </xf>
    <xf numFmtId="4" fontId="24" fillId="0" borderId="29" xfId="0" applyNumberFormat="1" applyFont="1" applyBorder="1" applyAlignment="1" applyProtection="1">
      <alignment horizontal="right" vertical="center"/>
      <protection locked="0"/>
    </xf>
    <xf numFmtId="49" fontId="29" fillId="7" borderId="20" xfId="0" applyNumberFormat="1" applyFont="1" applyFill="1" applyBorder="1" applyAlignment="1" applyProtection="1">
      <alignment horizontal="center" vertical="center"/>
      <protection locked="0"/>
    </xf>
    <xf numFmtId="49" fontId="29" fillId="7" borderId="39" xfId="0" applyNumberFormat="1" applyFont="1" applyFill="1" applyBorder="1" applyAlignment="1" applyProtection="1">
      <alignment horizontal="center" vertical="center"/>
      <protection locked="0"/>
    </xf>
    <xf numFmtId="4" fontId="30" fillId="7" borderId="20" xfId="0" applyNumberFormat="1" applyFont="1" applyFill="1" applyBorder="1" applyAlignment="1" applyProtection="1">
      <alignment horizontal="left" vertical="center" wrapText="1"/>
      <protection locked="0"/>
    </xf>
    <xf numFmtId="0" fontId="30" fillId="7" borderId="21" xfId="0" applyFont="1" applyFill="1" applyBorder="1" applyAlignment="1" applyProtection="1">
      <alignment horizontal="left" vertical="center" wrapText="1"/>
      <protection locked="0"/>
    </xf>
    <xf numFmtId="0" fontId="30" fillId="7" borderId="39" xfId="0" applyFont="1" applyFill="1" applyBorder="1" applyAlignment="1" applyProtection="1">
      <alignment horizontal="left" vertical="center" wrapText="1"/>
      <protection locked="0"/>
    </xf>
    <xf numFmtId="0" fontId="31" fillId="7" borderId="20" xfId="0" applyFont="1" applyFill="1" applyBorder="1" applyAlignment="1" applyProtection="1">
      <alignment horizontal="center" vertical="center"/>
      <protection locked="0"/>
    </xf>
    <xf numFmtId="0" fontId="31" fillId="7" borderId="39" xfId="0" applyFont="1" applyFill="1" applyBorder="1" applyAlignment="1" applyProtection="1">
      <alignment horizontal="center" vertical="center"/>
      <protection locked="0"/>
    </xf>
    <xf numFmtId="4" fontId="26" fillId="8" borderId="22" xfId="0" applyNumberFormat="1" applyFont="1" applyFill="1" applyBorder="1" applyAlignment="1" applyProtection="1">
      <alignment horizontal="left" vertical="top" wrapText="1"/>
      <protection locked="0"/>
    </xf>
    <xf numFmtId="0" fontId="26" fillId="8" borderId="23" xfId="0" applyFont="1" applyFill="1" applyBorder="1" applyAlignment="1" applyProtection="1">
      <alignment horizontal="left" vertical="top" wrapText="1"/>
      <protection locked="0"/>
    </xf>
    <xf numFmtId="0" fontId="26" fillId="8" borderId="29" xfId="0" applyFont="1" applyFill="1" applyBorder="1" applyAlignment="1" applyProtection="1">
      <alignment horizontal="left" vertical="top" wrapText="1"/>
      <protection locked="0"/>
    </xf>
    <xf numFmtId="4" fontId="32" fillId="7" borderId="35" xfId="5" applyNumberFormat="1" applyFont="1" applyFill="1" applyBorder="1" applyAlignment="1" applyProtection="1">
      <alignment horizontal="right" vertical="center"/>
      <protection locked="0"/>
    </xf>
    <xf numFmtId="4" fontId="32" fillId="7" borderId="36" xfId="5" applyNumberFormat="1" applyFont="1" applyFill="1" applyBorder="1" applyAlignment="1" applyProtection="1">
      <alignment horizontal="right" vertical="center"/>
      <protection locked="0"/>
    </xf>
    <xf numFmtId="4" fontId="32" fillId="7" borderId="40" xfId="5" applyNumberFormat="1" applyFont="1" applyFill="1" applyBorder="1" applyAlignment="1" applyProtection="1">
      <alignment horizontal="right" vertical="center"/>
      <protection locked="0"/>
    </xf>
    <xf numFmtId="4" fontId="31" fillId="7" borderId="35" xfId="5" applyNumberFormat="1" applyFont="1" applyFill="1" applyBorder="1" applyAlignment="1" applyProtection="1">
      <alignment horizontal="right" vertical="center"/>
    </xf>
    <xf numFmtId="4" fontId="31" fillId="7" borderId="36" xfId="5" applyNumberFormat="1" applyFont="1" applyFill="1" applyBorder="1" applyAlignment="1" applyProtection="1">
      <alignment horizontal="right" vertical="center"/>
    </xf>
    <xf numFmtId="4" fontId="31" fillId="7" borderId="37" xfId="5" applyNumberFormat="1" applyFont="1" applyFill="1" applyBorder="1" applyAlignment="1" applyProtection="1">
      <alignment horizontal="right" vertical="center"/>
    </xf>
    <xf numFmtId="4" fontId="31" fillId="7" borderId="38" xfId="5" applyNumberFormat="1" applyFont="1" applyFill="1" applyBorder="1" applyAlignment="1" applyProtection="1">
      <alignment horizontal="right" vertical="center"/>
    </xf>
    <xf numFmtId="4" fontId="31" fillId="7" borderId="28" xfId="5" applyNumberFormat="1" applyFont="1" applyFill="1" applyBorder="1" applyAlignment="1" applyProtection="1">
      <alignment horizontal="right" vertical="center"/>
    </xf>
    <xf numFmtId="4" fontId="12" fillId="0" borderId="0" xfId="5" applyNumberFormat="1" applyFont="1" applyFill="1" applyBorder="1" applyAlignment="1" applyProtection="1">
      <alignment horizontal="right" vertical="center"/>
      <protection locked="0"/>
    </xf>
    <xf numFmtId="0" fontId="3" fillId="6" borderId="1" xfId="0" applyFont="1" applyFill="1" applyBorder="1" applyAlignment="1">
      <alignment horizontal="center" vertical="center"/>
    </xf>
    <xf numFmtId="0" fontId="3" fillId="6" borderId="0" xfId="0" applyFont="1" applyFill="1" applyAlignment="1">
      <alignment horizontal="center" vertical="center"/>
    </xf>
    <xf numFmtId="0" fontId="3" fillId="6" borderId="5" xfId="0" applyFont="1" applyFill="1" applyBorder="1" applyAlignment="1">
      <alignment horizontal="center" vertical="center"/>
    </xf>
    <xf numFmtId="0" fontId="8" fillId="2" borderId="1" xfId="0" applyFont="1" applyFill="1" applyBorder="1" applyAlignment="1">
      <alignment horizontal="left" vertical="center"/>
    </xf>
    <xf numFmtId="0" fontId="8" fillId="2" borderId="0" xfId="0" applyFont="1" applyFill="1" applyAlignment="1">
      <alignment horizontal="left" vertical="center"/>
    </xf>
    <xf numFmtId="0" fontId="8" fillId="2" borderId="0" xfId="0" applyFont="1" applyFill="1" applyAlignment="1">
      <alignment horizontal="right" vertical="center"/>
    </xf>
    <xf numFmtId="0" fontId="8" fillId="2" borderId="5" xfId="0" applyFont="1" applyFill="1" applyBorder="1" applyAlignment="1">
      <alignment horizontal="right" vertical="center"/>
    </xf>
    <xf numFmtId="0" fontId="16" fillId="4" borderId="41" xfId="0" applyFont="1" applyFill="1" applyBorder="1" applyAlignment="1" applyProtection="1">
      <alignment horizontal="left" vertical="center"/>
      <protection locked="0"/>
    </xf>
    <xf numFmtId="0" fontId="16" fillId="4" borderId="19" xfId="0" applyFont="1" applyFill="1" applyBorder="1" applyAlignment="1" applyProtection="1">
      <alignment horizontal="left" vertical="center"/>
      <protection locked="0"/>
    </xf>
    <xf numFmtId="0" fontId="16" fillId="4" borderId="27" xfId="0" applyFont="1" applyFill="1" applyBorder="1" applyAlignment="1" applyProtection="1">
      <alignment horizontal="left" vertical="center"/>
      <protection locked="0"/>
    </xf>
    <xf numFmtId="0" fontId="3" fillId="4" borderId="18" xfId="0" applyFont="1" applyFill="1" applyBorder="1" applyAlignment="1" applyProtection="1">
      <alignment horizontal="center" vertical="center"/>
      <protection locked="0"/>
    </xf>
    <xf numFmtId="0" fontId="3" fillId="4" borderId="19" xfId="0" applyFont="1" applyFill="1" applyBorder="1" applyAlignment="1" applyProtection="1">
      <alignment horizontal="center" vertical="center"/>
      <protection locked="0"/>
    </xf>
    <xf numFmtId="0" fontId="3" fillId="4" borderId="57" xfId="0" applyFont="1" applyFill="1" applyBorder="1" applyAlignment="1" applyProtection="1">
      <alignment horizontal="center" vertical="center"/>
      <protection locked="0"/>
    </xf>
    <xf numFmtId="0" fontId="16" fillId="4" borderId="41" xfId="0" applyFont="1" applyFill="1" applyBorder="1" applyAlignment="1" applyProtection="1">
      <alignment horizontal="left" vertical="center" wrapText="1"/>
      <protection locked="0"/>
    </xf>
    <xf numFmtId="0" fontId="16" fillId="4" borderId="19" xfId="0" applyFont="1" applyFill="1" applyBorder="1" applyAlignment="1" applyProtection="1">
      <alignment horizontal="left" vertical="center" wrapText="1"/>
      <protection locked="0"/>
    </xf>
    <xf numFmtId="0" fontId="16" fillId="4" borderId="27" xfId="0" applyFont="1" applyFill="1" applyBorder="1" applyAlignment="1" applyProtection="1">
      <alignment horizontal="left" vertical="center" wrapText="1"/>
      <protection locked="0"/>
    </xf>
    <xf numFmtId="0" fontId="16" fillId="4" borderId="18" xfId="0" applyFont="1" applyFill="1" applyBorder="1" applyAlignment="1" applyProtection="1">
      <alignment horizontal="left" vertical="center"/>
      <protection locked="0"/>
    </xf>
    <xf numFmtId="0" fontId="16" fillId="4" borderId="18" xfId="0" applyFont="1" applyFill="1" applyBorder="1" applyAlignment="1" applyProtection="1">
      <alignment horizontal="center" vertical="center"/>
      <protection locked="0"/>
    </xf>
    <xf numFmtId="0" fontId="16" fillId="4" borderId="57" xfId="0" applyFont="1" applyFill="1" applyBorder="1" applyAlignment="1" applyProtection="1">
      <alignment horizontal="center" vertical="center"/>
      <protection locked="0"/>
    </xf>
    <xf numFmtId="0" fontId="14" fillId="0" borderId="17" xfId="0" applyFont="1" applyBorder="1" applyAlignment="1">
      <alignment horizontal="left" vertical="center" wrapText="1"/>
    </xf>
    <xf numFmtId="0" fontId="14" fillId="0" borderId="58" xfId="0" applyFont="1" applyBorder="1" applyAlignment="1">
      <alignment horizontal="left" vertical="center" wrapText="1"/>
    </xf>
    <xf numFmtId="0" fontId="14" fillId="0" borderId="0" xfId="0" applyFont="1" applyAlignment="1">
      <alignment horizontal="left" vertical="center" wrapText="1"/>
    </xf>
    <xf numFmtId="0" fontId="14" fillId="0" borderId="5" xfId="0" applyFont="1" applyBorder="1" applyAlignment="1">
      <alignment horizontal="left" vertical="center" wrapText="1"/>
    </xf>
    <xf numFmtId="0" fontId="14" fillId="0" borderId="19" xfId="0" applyFont="1" applyBorder="1" applyAlignment="1">
      <alignment horizontal="left" vertical="center" wrapText="1"/>
    </xf>
    <xf numFmtId="0" fontId="14" fillId="0" borderId="57" xfId="0" applyFont="1" applyBorder="1" applyAlignment="1">
      <alignment horizontal="left" vertical="center" wrapText="1"/>
    </xf>
    <xf numFmtId="10" fontId="6" fillId="6" borderId="23" xfId="0" applyNumberFormat="1" applyFont="1" applyFill="1" applyBorder="1" applyAlignment="1">
      <alignment horizontal="center" vertical="center"/>
    </xf>
    <xf numFmtId="10" fontId="6" fillId="6" borderId="29" xfId="0" applyNumberFormat="1" applyFont="1" applyFill="1" applyBorder="1" applyAlignment="1">
      <alignment horizontal="center" vertical="center"/>
    </xf>
    <xf numFmtId="10" fontId="6" fillId="4" borderId="23" xfId="3" applyNumberFormat="1" applyFont="1" applyFill="1" applyBorder="1" applyAlignment="1" applyProtection="1">
      <alignment horizontal="right" vertical="center"/>
      <protection locked="0"/>
    </xf>
    <xf numFmtId="10" fontId="6" fillId="4" borderId="29" xfId="3" applyNumberFormat="1" applyFont="1" applyFill="1" applyBorder="1" applyAlignment="1" applyProtection="1">
      <alignment horizontal="right" vertical="center"/>
      <protection locked="0"/>
    </xf>
    <xf numFmtId="10" fontId="6" fillId="6" borderId="21" xfId="0" applyNumberFormat="1" applyFont="1" applyFill="1" applyBorder="1" applyAlignment="1">
      <alignment horizontal="center" vertical="center"/>
    </xf>
    <xf numFmtId="10" fontId="6" fillId="6" borderId="39" xfId="0" applyNumberFormat="1" applyFont="1" applyFill="1" applyBorder="1" applyAlignment="1">
      <alignment horizontal="center" vertical="center"/>
    </xf>
    <xf numFmtId="10" fontId="6" fillId="4" borderId="21" xfId="3" applyNumberFormat="1" applyFont="1" applyFill="1" applyBorder="1" applyAlignment="1" applyProtection="1">
      <alignment horizontal="right" vertical="center"/>
      <protection locked="0"/>
    </xf>
    <xf numFmtId="10" fontId="6" fillId="4" borderId="39" xfId="3" applyNumberFormat="1" applyFont="1" applyFill="1" applyBorder="1" applyAlignment="1" applyProtection="1">
      <alignment horizontal="right" vertical="center"/>
      <protection locked="0"/>
    </xf>
    <xf numFmtId="0" fontId="6" fillId="0" borderId="9" xfId="0" applyFont="1" applyBorder="1" applyAlignment="1">
      <alignment horizontal="center" vertical="center"/>
    </xf>
    <xf numFmtId="0" fontId="33" fillId="3" borderId="11" xfId="0" applyFont="1" applyFill="1" applyBorder="1" applyAlignment="1">
      <alignment horizontal="center" vertical="center"/>
    </xf>
    <xf numFmtId="0" fontId="33" fillId="3" borderId="15"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2" xfId="0" applyFont="1" applyFill="1" applyBorder="1" applyAlignment="1">
      <alignment horizontal="center" vertical="center"/>
    </xf>
    <xf numFmtId="0" fontId="16" fillId="3" borderId="4" xfId="0" applyFont="1" applyFill="1" applyBorder="1" applyAlignment="1">
      <alignment horizontal="center" vertical="center"/>
    </xf>
    <xf numFmtId="0" fontId="16" fillId="3" borderId="3" xfId="0" applyFont="1" applyFill="1" applyBorder="1" applyAlignment="1">
      <alignment horizontal="center" vertical="center"/>
    </xf>
    <xf numFmtId="0" fontId="16" fillId="3" borderId="18" xfId="0" applyFont="1" applyFill="1" applyBorder="1" applyAlignment="1">
      <alignment horizontal="center" vertical="center"/>
    </xf>
    <xf numFmtId="0" fontId="16" fillId="3" borderId="19" xfId="0" applyFont="1" applyFill="1" applyBorder="1" applyAlignment="1">
      <alignment horizontal="center" vertical="center"/>
    </xf>
    <xf numFmtId="0" fontId="16" fillId="3" borderId="27" xfId="0" applyFont="1" applyFill="1" applyBorder="1" applyAlignment="1">
      <alignment horizontal="center" vertical="center"/>
    </xf>
    <xf numFmtId="0" fontId="16" fillId="3" borderId="41" xfId="0" applyFont="1" applyFill="1" applyBorder="1" applyAlignment="1">
      <alignment horizontal="center" vertical="center"/>
    </xf>
    <xf numFmtId="0" fontId="16" fillId="3" borderId="57" xfId="0" applyFont="1" applyFill="1" applyBorder="1" applyAlignment="1">
      <alignment horizontal="center" vertical="center"/>
    </xf>
    <xf numFmtId="10" fontId="6" fillId="6" borderId="24" xfId="0" applyNumberFormat="1" applyFont="1" applyFill="1" applyBorder="1" applyAlignment="1">
      <alignment horizontal="center" vertical="center"/>
    </xf>
    <xf numFmtId="10" fontId="6" fillId="6" borderId="25" xfId="0" applyNumberFormat="1" applyFont="1" applyFill="1" applyBorder="1" applyAlignment="1">
      <alignment horizontal="center" vertical="center"/>
    </xf>
    <xf numFmtId="10" fontId="6" fillId="6" borderId="42" xfId="0" applyNumberFormat="1" applyFont="1" applyFill="1" applyBorder="1" applyAlignment="1">
      <alignment horizontal="center" vertical="center"/>
    </xf>
    <xf numFmtId="10" fontId="6" fillId="4" borderId="25" xfId="3" applyNumberFormat="1" applyFont="1" applyFill="1" applyBorder="1" applyAlignment="1" applyProtection="1">
      <alignment horizontal="right" vertical="center"/>
      <protection locked="0"/>
    </xf>
    <xf numFmtId="10" fontId="6" fillId="4" borderId="42" xfId="3" applyNumberFormat="1" applyFont="1" applyFill="1" applyBorder="1" applyAlignment="1" applyProtection="1">
      <alignment horizontal="right" vertical="center"/>
      <protection locked="0"/>
    </xf>
    <xf numFmtId="0" fontId="13" fillId="4" borderId="41" xfId="0" applyFont="1" applyFill="1" applyBorder="1" applyAlignment="1" applyProtection="1">
      <alignment horizontal="left" vertical="center"/>
      <protection locked="0"/>
    </xf>
    <xf numFmtId="0" fontId="13" fillId="4" borderId="19" xfId="0" applyFont="1" applyFill="1" applyBorder="1" applyAlignment="1" applyProtection="1">
      <alignment horizontal="left" vertical="center"/>
      <protection locked="0"/>
    </xf>
    <xf numFmtId="0" fontId="13" fillId="4" borderId="27" xfId="0" applyFont="1" applyFill="1" applyBorder="1" applyAlignment="1" applyProtection="1">
      <alignment horizontal="left" vertical="center"/>
      <protection locked="0"/>
    </xf>
    <xf numFmtId="166" fontId="13" fillId="4" borderId="18" xfId="0" applyNumberFormat="1" applyFont="1" applyFill="1" applyBorder="1" applyAlignment="1" applyProtection="1">
      <alignment horizontal="left" vertical="center"/>
      <protection locked="0"/>
    </xf>
    <xf numFmtId="166" fontId="13" fillId="4" borderId="19" xfId="0" applyNumberFormat="1" applyFont="1" applyFill="1" applyBorder="1" applyAlignment="1" applyProtection="1">
      <alignment horizontal="left" vertical="center"/>
      <protection locked="0"/>
    </xf>
    <xf numFmtId="166" fontId="13" fillId="4" borderId="27" xfId="0" applyNumberFormat="1" applyFont="1" applyFill="1" applyBorder="1" applyAlignment="1" applyProtection="1">
      <alignment horizontal="left" vertical="center"/>
      <protection locked="0"/>
    </xf>
    <xf numFmtId="166" fontId="16" fillId="7" borderId="18" xfId="0" applyNumberFormat="1" applyFont="1" applyFill="1" applyBorder="1" applyAlignment="1" applyProtection="1">
      <alignment horizontal="left" vertical="center"/>
      <protection locked="0"/>
    </xf>
    <xf numFmtId="166" fontId="16" fillId="7" borderId="19" xfId="0" applyNumberFormat="1" applyFont="1" applyFill="1" applyBorder="1" applyAlignment="1" applyProtection="1">
      <alignment horizontal="left" vertical="center"/>
      <protection locked="0"/>
    </xf>
    <xf numFmtId="166" fontId="16" fillId="7" borderId="57" xfId="0" applyNumberFormat="1" applyFont="1" applyFill="1" applyBorder="1" applyAlignment="1" applyProtection="1">
      <alignment horizontal="left" vertical="center"/>
      <protection locked="0"/>
    </xf>
    <xf numFmtId="0" fontId="5" fillId="3" borderId="16"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8" xfId="0" applyFont="1" applyFill="1" applyBorder="1" applyAlignment="1">
      <alignment horizontal="center" vertical="center"/>
    </xf>
    <xf numFmtId="0" fontId="5" fillId="3" borderId="19" xfId="0" applyFont="1" applyFill="1" applyBorder="1" applyAlignment="1">
      <alignment horizontal="center" vertical="center"/>
    </xf>
    <xf numFmtId="0" fontId="16" fillId="3" borderId="43" xfId="0" applyFont="1" applyFill="1" applyBorder="1" applyAlignment="1">
      <alignment horizontal="right" vertical="center"/>
    </xf>
    <xf numFmtId="0" fontId="16" fillId="3" borderId="17" xfId="0" applyFont="1" applyFill="1" applyBorder="1" applyAlignment="1">
      <alignment horizontal="right" vertical="center"/>
    </xf>
    <xf numFmtId="0" fontId="16" fillId="3" borderId="26" xfId="0" applyFont="1" applyFill="1" applyBorder="1" applyAlignment="1">
      <alignment horizontal="right" vertical="center"/>
    </xf>
    <xf numFmtId="0" fontId="16" fillId="3" borderId="44" xfId="0" applyFont="1" applyFill="1" applyBorder="1" applyAlignment="1">
      <alignment horizontal="right" vertical="center"/>
    </xf>
    <xf numFmtId="0" fontId="16" fillId="3" borderId="19" xfId="0" applyFont="1" applyFill="1" applyBorder="1" applyAlignment="1">
      <alignment horizontal="right" vertical="center"/>
    </xf>
    <xf numFmtId="0" fontId="16" fillId="3" borderId="27" xfId="0" applyFont="1" applyFill="1" applyBorder="1" applyAlignment="1">
      <alignment horizontal="right" vertical="center"/>
    </xf>
    <xf numFmtId="10" fontId="16" fillId="5" borderId="16" xfId="3" applyNumberFormat="1" applyFont="1" applyFill="1" applyBorder="1" applyAlignment="1" applyProtection="1">
      <alignment horizontal="center" vertical="center"/>
    </xf>
    <xf numFmtId="10" fontId="16" fillId="5" borderId="17" xfId="3" applyNumberFormat="1" applyFont="1" applyFill="1" applyBorder="1" applyAlignment="1" applyProtection="1">
      <alignment horizontal="center" vertical="center"/>
    </xf>
    <xf numFmtId="10" fontId="16" fillId="5" borderId="58" xfId="3" applyNumberFormat="1" applyFont="1" applyFill="1" applyBorder="1" applyAlignment="1" applyProtection="1">
      <alignment horizontal="center" vertical="center"/>
    </xf>
    <xf numFmtId="10" fontId="16" fillId="5" borderId="18" xfId="3" applyNumberFormat="1" applyFont="1" applyFill="1" applyBorder="1" applyAlignment="1" applyProtection="1">
      <alignment horizontal="center" vertical="center"/>
    </xf>
    <xf numFmtId="10" fontId="16" fillId="5" borderId="19" xfId="3" applyNumberFormat="1" applyFont="1" applyFill="1" applyBorder="1" applyAlignment="1" applyProtection="1">
      <alignment horizontal="center" vertical="center"/>
    </xf>
    <xf numFmtId="10" fontId="16" fillId="5" borderId="57" xfId="3" applyNumberFormat="1" applyFont="1" applyFill="1" applyBorder="1" applyAlignment="1" applyProtection="1">
      <alignment horizontal="center" vertical="center"/>
    </xf>
    <xf numFmtId="0" fontId="13" fillId="3" borderId="56" xfId="0" applyFont="1" applyFill="1" applyBorder="1" applyAlignment="1">
      <alignment horizontal="center" vertical="center" textRotation="90"/>
    </xf>
    <xf numFmtId="0" fontId="13" fillId="3" borderId="62" xfId="0" applyFont="1" applyFill="1" applyBorder="1" applyAlignment="1">
      <alignment horizontal="center" vertical="center" textRotation="90"/>
    </xf>
    <xf numFmtId="0" fontId="13" fillId="3" borderId="63" xfId="0" applyFont="1" applyFill="1" applyBorder="1" applyAlignment="1">
      <alignment horizontal="center" vertical="center" textRotation="90"/>
    </xf>
    <xf numFmtId="0" fontId="33" fillId="3" borderId="16" xfId="0" applyFont="1" applyFill="1" applyBorder="1" applyAlignment="1">
      <alignment horizontal="center" vertical="center"/>
    </xf>
    <xf numFmtId="0" fontId="33" fillId="3" borderId="17" xfId="0" applyFont="1" applyFill="1" applyBorder="1" applyAlignment="1">
      <alignment horizontal="center" vertical="center"/>
    </xf>
    <xf numFmtId="0" fontId="33" fillId="3" borderId="26" xfId="0" applyFont="1" applyFill="1" applyBorder="1" applyAlignment="1">
      <alignment horizontal="center" vertical="center"/>
    </xf>
    <xf numFmtId="0" fontId="33" fillId="3" borderId="0" xfId="0" applyFont="1" applyFill="1" applyAlignment="1">
      <alignment horizontal="center" vertical="center"/>
    </xf>
    <xf numFmtId="0" fontId="33" fillId="3" borderId="18" xfId="0" applyFont="1" applyFill="1" applyBorder="1" applyAlignment="1">
      <alignment horizontal="center" vertical="center"/>
    </xf>
    <xf numFmtId="0" fontId="33" fillId="3" borderId="19" xfId="0" applyFont="1" applyFill="1" applyBorder="1" applyAlignment="1">
      <alignment horizontal="center" vertical="center"/>
    </xf>
    <xf numFmtId="0" fontId="33" fillId="3" borderId="27" xfId="0" applyFont="1" applyFill="1" applyBorder="1" applyAlignment="1">
      <alignment horizontal="center" vertical="center"/>
    </xf>
    <xf numFmtId="0" fontId="16" fillId="3" borderId="16" xfId="0" applyFont="1" applyFill="1" applyBorder="1" applyAlignment="1">
      <alignment horizontal="center" vertical="center"/>
    </xf>
    <xf numFmtId="0" fontId="16" fillId="3" borderId="26"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167" fontId="16" fillId="3" borderId="16" xfId="0" applyNumberFormat="1" applyFont="1" applyFill="1" applyBorder="1" applyAlignment="1">
      <alignment horizontal="center" vertical="center"/>
    </xf>
    <xf numFmtId="167" fontId="16" fillId="3" borderId="17" xfId="0" applyNumberFormat="1" applyFont="1" applyFill="1" applyBorder="1" applyAlignment="1">
      <alignment horizontal="center" vertical="center"/>
    </xf>
    <xf numFmtId="167" fontId="16" fillId="3" borderId="26" xfId="0" applyNumberFormat="1" applyFont="1" applyFill="1" applyBorder="1" applyAlignment="1">
      <alignment horizontal="center" vertical="center"/>
    </xf>
    <xf numFmtId="167" fontId="16" fillId="3" borderId="11" xfId="0" applyNumberFormat="1" applyFont="1" applyFill="1" applyBorder="1" applyAlignment="1">
      <alignment horizontal="center" vertical="center"/>
    </xf>
    <xf numFmtId="167" fontId="16" fillId="3" borderId="0" xfId="0" applyNumberFormat="1" applyFont="1" applyFill="1" applyAlignment="1">
      <alignment horizontal="center" vertical="center"/>
    </xf>
    <xf numFmtId="167" fontId="16" fillId="3" borderId="15" xfId="0" applyNumberFormat="1" applyFont="1" applyFill="1" applyBorder="1" applyAlignment="1">
      <alignment horizontal="center" vertical="center"/>
    </xf>
    <xf numFmtId="167" fontId="16" fillId="3" borderId="18" xfId="0" applyNumberFormat="1" applyFont="1" applyFill="1" applyBorder="1" applyAlignment="1">
      <alignment horizontal="center" vertical="center"/>
    </xf>
    <xf numFmtId="167" fontId="16" fillId="3" borderId="19" xfId="0" applyNumberFormat="1" applyFont="1" applyFill="1" applyBorder="1" applyAlignment="1">
      <alignment horizontal="center" vertical="center"/>
    </xf>
    <xf numFmtId="167" fontId="16" fillId="3" borderId="27" xfId="0" applyNumberFormat="1" applyFont="1" applyFill="1" applyBorder="1" applyAlignment="1">
      <alignment horizontal="center" vertical="center"/>
    </xf>
    <xf numFmtId="0" fontId="19" fillId="3" borderId="49" xfId="0" applyFont="1" applyFill="1" applyBorder="1" applyAlignment="1">
      <alignment horizontal="center" vertical="center"/>
    </xf>
    <xf numFmtId="0" fontId="19" fillId="3" borderId="17" xfId="0" applyFont="1" applyFill="1" applyBorder="1" applyAlignment="1">
      <alignment horizontal="center" vertical="center"/>
    </xf>
    <xf numFmtId="0" fontId="19" fillId="3" borderId="26" xfId="0" applyFont="1" applyFill="1" applyBorder="1" applyAlignment="1">
      <alignment horizontal="center" vertical="center"/>
    </xf>
    <xf numFmtId="0" fontId="19" fillId="3" borderId="41" xfId="0" applyFont="1" applyFill="1" applyBorder="1" applyAlignment="1">
      <alignment horizontal="center" vertical="center"/>
    </xf>
    <xf numFmtId="0" fontId="19" fillId="3" borderId="19" xfId="0" applyFont="1" applyFill="1" applyBorder="1" applyAlignment="1">
      <alignment horizontal="center" vertical="center"/>
    </xf>
    <xf numFmtId="0" fontId="19" fillId="3" borderId="27" xfId="0" applyFont="1" applyFill="1" applyBorder="1" applyAlignment="1">
      <alignment horizontal="center" vertical="center"/>
    </xf>
    <xf numFmtId="4" fontId="6" fillId="0" borderId="0" xfId="5" applyNumberFormat="1" applyFont="1" applyFill="1" applyBorder="1" applyAlignment="1" applyProtection="1">
      <alignment horizontal="center" vertical="center"/>
      <protection locked="0"/>
    </xf>
    <xf numFmtId="165" fontId="6" fillId="0" borderId="0" xfId="5" applyFont="1" applyFill="1" applyBorder="1" applyAlignment="1" applyProtection="1">
      <alignment horizontal="right" vertical="center"/>
      <protection locked="0"/>
    </xf>
    <xf numFmtId="4" fontId="6" fillId="0" borderId="0" xfId="5" applyNumberFormat="1" applyFont="1" applyFill="1" applyBorder="1" applyAlignment="1" applyProtection="1">
      <alignment horizontal="right" vertical="center"/>
      <protection locked="0"/>
    </xf>
    <xf numFmtId="0" fontId="26" fillId="6" borderId="22" xfId="0" applyFont="1" applyFill="1" applyBorder="1" applyAlignment="1" applyProtection="1">
      <alignment horizontal="left" vertical="center" wrapText="1"/>
      <protection locked="0"/>
    </xf>
    <xf numFmtId="0" fontId="26" fillId="6" borderId="23" xfId="0" applyFont="1" applyFill="1" applyBorder="1" applyAlignment="1" applyProtection="1">
      <alignment horizontal="left" vertical="center" wrapText="1"/>
      <protection locked="0"/>
    </xf>
    <xf numFmtId="0" fontId="26" fillId="6" borderId="29" xfId="0" applyFont="1" applyFill="1" applyBorder="1" applyAlignment="1" applyProtection="1">
      <alignment horizontal="left" vertical="center" wrapText="1"/>
      <protection locked="0"/>
    </xf>
    <xf numFmtId="0" fontId="2" fillId="9" borderId="56" xfId="0" applyFont="1" applyFill="1" applyBorder="1" applyAlignment="1">
      <alignment horizontal="center" vertical="top" wrapText="1"/>
    </xf>
    <xf numFmtId="0" fontId="2" fillId="9" borderId="73" xfId="0" applyFont="1" applyFill="1" applyBorder="1" applyAlignment="1">
      <alignment horizontal="center" vertical="top" wrapText="1"/>
    </xf>
    <xf numFmtId="0" fontId="2" fillId="9" borderId="14" xfId="0" applyFont="1" applyFill="1" applyBorder="1" applyAlignment="1">
      <alignment vertical="top" wrapText="1"/>
    </xf>
    <xf numFmtId="0" fontId="2" fillId="9" borderId="74" xfId="0" applyFont="1" applyFill="1" applyBorder="1" applyAlignment="1">
      <alignment vertical="top" wrapText="1"/>
    </xf>
    <xf numFmtId="0" fontId="2" fillId="9" borderId="49" xfId="0" applyFont="1" applyFill="1" applyBorder="1" applyAlignment="1">
      <alignment horizontal="center" vertical="center" wrapText="1"/>
    </xf>
    <xf numFmtId="0" fontId="2" fillId="9" borderId="26" xfId="0" applyFont="1" applyFill="1" applyBorder="1" applyAlignment="1">
      <alignment horizontal="center" vertical="center" wrapText="1"/>
    </xf>
    <xf numFmtId="0" fontId="2" fillId="9" borderId="30" xfId="0" applyFont="1" applyFill="1" applyBorder="1" applyAlignment="1">
      <alignment horizontal="center" vertical="center" wrapText="1"/>
    </xf>
    <xf numFmtId="0" fontId="2" fillId="9" borderId="48" xfId="0" applyFont="1" applyFill="1" applyBorder="1" applyAlignment="1">
      <alignment horizontal="center" vertical="center" wrapText="1"/>
    </xf>
    <xf numFmtId="0" fontId="23" fillId="0" borderId="0" xfId="0" applyFont="1" applyAlignment="1">
      <alignment horizontal="center" vertical="center"/>
    </xf>
    <xf numFmtId="49" fontId="22" fillId="9" borderId="14" xfId="0" applyNumberFormat="1" applyFont="1" applyFill="1" applyBorder="1" applyAlignment="1">
      <alignment vertical="top" wrapText="1"/>
    </xf>
    <xf numFmtId="0" fontId="2" fillId="9" borderId="68" xfId="0" applyFont="1" applyFill="1" applyBorder="1" applyAlignment="1">
      <alignment horizontal="center" vertical="center"/>
    </xf>
    <xf numFmtId="0" fontId="2" fillId="9" borderId="69" xfId="0" applyFont="1" applyFill="1" applyBorder="1" applyAlignment="1">
      <alignment horizontal="center" vertical="center"/>
    </xf>
    <xf numFmtId="0" fontId="2" fillId="9" borderId="78" xfId="0" applyFont="1" applyFill="1" applyBorder="1" applyAlignment="1">
      <alignment horizontal="center" vertical="center"/>
    </xf>
    <xf numFmtId="0" fontId="3" fillId="9" borderId="1" xfId="0" applyFont="1" applyFill="1" applyBorder="1" applyAlignment="1">
      <alignment horizontal="center" vertical="center"/>
    </xf>
    <xf numFmtId="0" fontId="3" fillId="9" borderId="0" xfId="0" applyFont="1" applyFill="1" applyAlignment="1">
      <alignment horizontal="center" vertical="center"/>
    </xf>
    <xf numFmtId="0" fontId="3" fillId="9" borderId="5" xfId="0" applyFont="1" applyFill="1" applyBorder="1" applyAlignment="1">
      <alignment horizontal="center" vertical="center"/>
    </xf>
    <xf numFmtId="0" fontId="2" fillId="9" borderId="54" xfId="0" applyFont="1" applyFill="1" applyBorder="1" applyAlignment="1">
      <alignment horizontal="left" vertical="center"/>
    </xf>
    <xf numFmtId="0" fontId="2" fillId="9" borderId="70" xfId="0" applyFont="1" applyFill="1" applyBorder="1" applyAlignment="1">
      <alignment horizontal="left" vertical="center"/>
    </xf>
    <xf numFmtId="0" fontId="2" fillId="9" borderId="55" xfId="0" applyFont="1" applyFill="1" applyBorder="1" applyAlignment="1">
      <alignment horizontal="left" vertical="center"/>
    </xf>
    <xf numFmtId="0" fontId="2" fillId="9" borderId="79" xfId="0" applyFont="1" applyFill="1" applyBorder="1" applyAlignment="1">
      <alignment horizontal="left" vertical="center"/>
    </xf>
    <xf numFmtId="0" fontId="2" fillId="9" borderId="77" xfId="0" applyFont="1" applyFill="1" applyBorder="1" applyAlignment="1">
      <alignment horizontal="center" vertical="top"/>
    </xf>
    <xf numFmtId="0" fontId="2" fillId="9" borderId="8" xfId="0" applyFont="1" applyFill="1" applyBorder="1" applyAlignment="1">
      <alignment horizontal="center" vertical="top"/>
    </xf>
    <xf numFmtId="0" fontId="2" fillId="9" borderId="12" xfId="0" applyFont="1" applyFill="1" applyBorder="1" applyAlignment="1">
      <alignment horizontal="center" vertical="top"/>
    </xf>
    <xf numFmtId="0" fontId="2" fillId="9" borderId="11" xfId="0" applyFont="1" applyFill="1" applyBorder="1" applyAlignment="1">
      <alignment horizontal="center" vertical="top"/>
    </xf>
    <xf numFmtId="0" fontId="2" fillId="9" borderId="0" xfId="0" applyFont="1" applyFill="1" applyAlignment="1">
      <alignment horizontal="center" vertical="top"/>
    </xf>
    <xf numFmtId="0" fontId="2" fillId="9" borderId="5" xfId="0" applyFont="1" applyFill="1" applyBorder="1" applyAlignment="1">
      <alignment horizontal="center" vertical="top"/>
    </xf>
    <xf numFmtId="0" fontId="2" fillId="9" borderId="47" xfId="0" applyFont="1" applyFill="1" applyBorder="1" applyAlignment="1">
      <alignment horizontal="center" vertical="top"/>
    </xf>
    <xf numFmtId="0" fontId="2" fillId="9" borderId="6" xfId="0" applyFont="1" applyFill="1" applyBorder="1" applyAlignment="1">
      <alignment horizontal="center" vertical="top"/>
    </xf>
    <xf numFmtId="0" fontId="2" fillId="9" borderId="67" xfId="0" applyFont="1" applyFill="1" applyBorder="1" applyAlignment="1">
      <alignment horizontal="center" vertical="top"/>
    </xf>
    <xf numFmtId="0" fontId="2" fillId="9" borderId="71" xfId="0" applyFont="1" applyFill="1" applyBorder="1" applyAlignment="1">
      <alignment horizontal="left" vertical="center" wrapText="1"/>
    </xf>
    <xf numFmtId="0" fontId="2" fillId="9" borderId="52" xfId="0" applyFont="1" applyFill="1" applyBorder="1" applyAlignment="1">
      <alignment horizontal="left" vertical="center" wrapText="1"/>
    </xf>
    <xf numFmtId="0" fontId="2" fillId="9" borderId="51" xfId="0" applyFont="1" applyFill="1" applyBorder="1" applyAlignment="1">
      <alignment horizontal="left" vertical="center" wrapText="1"/>
    </xf>
    <xf numFmtId="0" fontId="2" fillId="9" borderId="53" xfId="0" applyFont="1" applyFill="1" applyBorder="1" applyAlignment="1">
      <alignment horizontal="left" vertical="center" wrapText="1"/>
    </xf>
    <xf numFmtId="0" fontId="2" fillId="9" borderId="80" xfId="0" applyFont="1" applyFill="1" applyBorder="1" applyAlignment="1">
      <alignment horizontal="left" vertical="center" wrapText="1"/>
    </xf>
    <xf numFmtId="49" fontId="25" fillId="6" borderId="22" xfId="0" applyNumberFormat="1" applyFont="1" applyFill="1" applyBorder="1" applyAlignment="1" applyProtection="1">
      <alignment horizontal="center" vertical="center"/>
      <protection locked="0"/>
    </xf>
    <xf numFmtId="49" fontId="25" fillId="6" borderId="29" xfId="0" applyNumberFormat="1" applyFont="1" applyFill="1" applyBorder="1" applyAlignment="1" applyProtection="1">
      <alignment horizontal="center" vertical="center"/>
      <protection locked="0"/>
    </xf>
    <xf numFmtId="0" fontId="25" fillId="6" borderId="22" xfId="0" applyFont="1" applyFill="1" applyBorder="1" applyAlignment="1" applyProtection="1">
      <alignment horizontal="left" vertical="center" wrapText="1"/>
      <protection locked="0"/>
    </xf>
    <xf numFmtId="0" fontId="25" fillId="6" borderId="23" xfId="0" applyFont="1" applyFill="1" applyBorder="1" applyAlignment="1" applyProtection="1">
      <alignment horizontal="left" vertical="center" wrapText="1"/>
      <protection locked="0"/>
    </xf>
    <xf numFmtId="0" fontId="25" fillId="6" borderId="29" xfId="0" applyFont="1" applyFill="1" applyBorder="1" applyAlignment="1" applyProtection="1">
      <alignment horizontal="left" vertical="center" wrapText="1"/>
      <protection locked="0"/>
    </xf>
    <xf numFmtId="0" fontId="19" fillId="6" borderId="22" xfId="0" applyFont="1" applyFill="1" applyBorder="1" applyAlignment="1" applyProtection="1">
      <alignment horizontal="center" vertical="center"/>
      <protection locked="0"/>
    </xf>
    <xf numFmtId="0" fontId="19" fillId="6" borderId="29" xfId="0" applyFont="1" applyFill="1" applyBorder="1" applyAlignment="1" applyProtection="1">
      <alignment horizontal="center" vertical="center"/>
      <protection locked="0"/>
    </xf>
    <xf numFmtId="4" fontId="24" fillId="6" borderId="22" xfId="0" applyNumberFormat="1" applyFont="1" applyFill="1" applyBorder="1" applyAlignment="1" applyProtection="1">
      <alignment horizontal="right" vertical="center" wrapText="1"/>
      <protection locked="0"/>
    </xf>
    <xf numFmtId="4" fontId="24" fillId="6" borderId="23" xfId="0" applyNumberFormat="1" applyFont="1" applyFill="1" applyBorder="1" applyAlignment="1" applyProtection="1">
      <alignment horizontal="right" vertical="center"/>
      <protection locked="0"/>
    </xf>
    <xf numFmtId="4" fontId="24" fillId="6" borderId="29" xfId="0" applyNumberFormat="1" applyFont="1" applyFill="1" applyBorder="1" applyAlignment="1" applyProtection="1">
      <alignment horizontal="right" vertical="center"/>
      <protection locked="0"/>
    </xf>
    <xf numFmtId="4" fontId="20" fillId="6" borderId="32" xfId="5" applyNumberFormat="1" applyFont="1" applyFill="1" applyBorder="1" applyAlignment="1" applyProtection="1">
      <alignment horizontal="right" vertical="center"/>
    </xf>
    <xf numFmtId="4" fontId="20" fillId="6" borderId="33" xfId="5" applyNumberFormat="1" applyFont="1" applyFill="1" applyBorder="1" applyAlignment="1" applyProtection="1">
      <alignment horizontal="right" vertical="center"/>
    </xf>
    <xf numFmtId="4" fontId="20" fillId="6" borderId="34" xfId="5" applyNumberFormat="1" applyFont="1" applyFill="1" applyBorder="1" applyAlignment="1" applyProtection="1">
      <alignment horizontal="right" vertical="center"/>
    </xf>
    <xf numFmtId="4" fontId="20" fillId="6" borderId="31" xfId="5" applyNumberFormat="1" applyFont="1" applyFill="1" applyBorder="1" applyAlignment="1" applyProtection="1">
      <alignment horizontal="right" vertical="center"/>
    </xf>
    <xf numFmtId="4" fontId="20" fillId="6" borderId="14" xfId="5" applyNumberFormat="1" applyFont="1" applyFill="1" applyBorder="1" applyAlignment="1" applyProtection="1">
      <alignment horizontal="right" vertical="center"/>
    </xf>
    <xf numFmtId="4" fontId="20" fillId="6" borderId="64" xfId="5" applyNumberFormat="1" applyFont="1" applyFill="1" applyBorder="1" applyAlignment="1" applyProtection="1">
      <alignment horizontal="right" vertical="center"/>
    </xf>
  </cellXfs>
  <cellStyles count="11">
    <cellStyle name="Moeda 2" xfId="1"/>
    <cellStyle name="Moeda 2 2" xfId="7"/>
    <cellStyle name="Normal" xfId="0" builtinId="0"/>
    <cellStyle name="Normal 2" xfId="2"/>
    <cellStyle name="Normal 2 2" xfId="8"/>
    <cellStyle name="Porcentagem" xfId="3" builtinId="5"/>
    <cellStyle name="Porcentagem 2" xfId="4"/>
    <cellStyle name="Porcentagem 2 2" xfId="9"/>
    <cellStyle name="Vírgula" xfId="5" builtinId="3"/>
    <cellStyle name="Vírgula 2" xfId="6"/>
    <cellStyle name="Vírgula 2 2" xfId="1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32</xdr:col>
      <xdr:colOff>0</xdr:colOff>
      <xdr:row>15</xdr:row>
      <xdr:rowOff>0</xdr:rowOff>
    </xdr:from>
    <xdr:to>
      <xdr:col>32</xdr:col>
      <xdr:colOff>0</xdr:colOff>
      <xdr:row>15</xdr:row>
      <xdr:rowOff>0</xdr:rowOff>
    </xdr:to>
    <xdr:sp macro="" textlink="">
      <xdr:nvSpPr>
        <xdr:cNvPr id="10659" name="Oval 1">
          <a:extLst>
            <a:ext uri="{FF2B5EF4-FFF2-40B4-BE49-F238E27FC236}">
              <a16:creationId xmlns:a16="http://schemas.microsoft.com/office/drawing/2014/main" xmlns="" id="{00000000-0008-0000-0000-0000A3290000}"/>
            </a:ext>
          </a:extLst>
        </xdr:cNvPr>
        <xdr:cNvSpPr>
          <a:spLocks noChangeArrowheads="1"/>
        </xdr:cNvSpPr>
      </xdr:nvSpPr>
      <xdr:spPr bwMode="auto">
        <a:xfrm>
          <a:off x="8086725" y="2076450"/>
          <a:ext cx="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39</xdr:col>
      <xdr:colOff>0</xdr:colOff>
      <xdr:row>15</xdr:row>
      <xdr:rowOff>0</xdr:rowOff>
    </xdr:from>
    <xdr:to>
      <xdr:col>39</xdr:col>
      <xdr:colOff>0</xdr:colOff>
      <xdr:row>15</xdr:row>
      <xdr:rowOff>0</xdr:rowOff>
    </xdr:to>
    <xdr:sp macro="" textlink="">
      <xdr:nvSpPr>
        <xdr:cNvPr id="10660" name="Desenhando 59">
          <a:extLst>
            <a:ext uri="{FF2B5EF4-FFF2-40B4-BE49-F238E27FC236}">
              <a16:creationId xmlns:a16="http://schemas.microsoft.com/office/drawing/2014/main" xmlns="" id="{00000000-0008-0000-0000-0000A4290000}"/>
            </a:ext>
          </a:extLst>
        </xdr:cNvPr>
        <xdr:cNvSpPr>
          <a:spLocks/>
        </xdr:cNvSpPr>
      </xdr:nvSpPr>
      <xdr:spPr bwMode="auto">
        <a:xfrm>
          <a:off x="9620250" y="2076450"/>
          <a:ext cx="0" cy="0"/>
        </a:xfrm>
        <a:custGeom>
          <a:avLst/>
          <a:gdLst>
            <a:gd name="T0" fmla="*/ 0 w 16384"/>
            <a:gd name="T1" fmla="*/ 0 h 16384"/>
            <a:gd name="T2" fmla="*/ 0 w 16384"/>
            <a:gd name="T3" fmla="*/ 0 h 16384"/>
            <a:gd name="T4" fmla="*/ 0 w 16384"/>
            <a:gd name="T5" fmla="*/ 0 h 16384"/>
            <a:gd name="T6" fmla="*/ 0 w 16384"/>
            <a:gd name="T7" fmla="*/ 0 h 16384"/>
            <a:gd name="T8" fmla="*/ 0 60000 65536"/>
            <a:gd name="T9" fmla="*/ 0 60000 65536"/>
            <a:gd name="T10" fmla="*/ 0 60000 65536"/>
            <a:gd name="T11" fmla="*/ 0 60000 65536"/>
            <a:gd name="T12" fmla="*/ 0 w 16384"/>
            <a:gd name="T13" fmla="*/ 0 h 16384"/>
            <a:gd name="T14" fmla="*/ 16384 w 16384"/>
            <a:gd name="T15" fmla="*/ 16384 h 16384"/>
          </a:gdLst>
          <a:ahLst/>
          <a:cxnLst>
            <a:cxn ang="T8">
              <a:pos x="T0" y="T1"/>
            </a:cxn>
            <a:cxn ang="T9">
              <a:pos x="T2" y="T3"/>
            </a:cxn>
            <a:cxn ang="T10">
              <a:pos x="T4" y="T5"/>
            </a:cxn>
            <a:cxn ang="T11">
              <a:pos x="T6" y="T7"/>
            </a:cxn>
          </a:cxnLst>
          <a:rect l="T12" t="T13" r="T14" b="T15"/>
          <a:pathLst>
            <a:path w="16384" h="16384">
              <a:moveTo>
                <a:pt x="0" y="0"/>
              </a:moveTo>
              <a:lnTo>
                <a:pt x="16384" y="0"/>
              </a:lnTo>
              <a:lnTo>
                <a:pt x="7490" y="16384"/>
              </a:lnTo>
              <a:lnTo>
                <a:pt x="0" y="0"/>
              </a:lnTo>
              <a:close/>
            </a:path>
          </a:pathLst>
        </a:custGeom>
        <a:solidFill>
          <a:srgbClr val="000000"/>
        </a:solidFill>
        <a:ln w="9525">
          <a:solidFill>
            <a:srgbClr val="000000"/>
          </a:solidFill>
          <a:round/>
          <a:headEnd/>
          <a:tailEnd/>
        </a:ln>
      </xdr:spPr>
    </xdr:sp>
    <xdr:clientData/>
  </xdr:twoCellAnchor>
  <xdr:twoCellAnchor>
    <xdr:from>
      <xdr:col>39</xdr:col>
      <xdr:colOff>0</xdr:colOff>
      <xdr:row>15</xdr:row>
      <xdr:rowOff>0</xdr:rowOff>
    </xdr:from>
    <xdr:to>
      <xdr:col>39</xdr:col>
      <xdr:colOff>0</xdr:colOff>
      <xdr:row>15</xdr:row>
      <xdr:rowOff>0</xdr:rowOff>
    </xdr:to>
    <xdr:sp macro="" textlink="">
      <xdr:nvSpPr>
        <xdr:cNvPr id="10661" name="Rectangle 3">
          <a:extLst>
            <a:ext uri="{FF2B5EF4-FFF2-40B4-BE49-F238E27FC236}">
              <a16:creationId xmlns:a16="http://schemas.microsoft.com/office/drawing/2014/main" xmlns="" id="{00000000-0008-0000-0000-0000A5290000}"/>
            </a:ext>
          </a:extLst>
        </xdr:cNvPr>
        <xdr:cNvSpPr>
          <a:spLocks noChangeArrowheads="1"/>
        </xdr:cNvSpPr>
      </xdr:nvSpPr>
      <xdr:spPr bwMode="auto">
        <a:xfrm>
          <a:off x="9620250" y="2076450"/>
          <a:ext cx="0" cy="0"/>
        </a:xfrm>
        <a:prstGeom prst="rect">
          <a:avLst/>
        </a:prstGeom>
        <a:solidFill>
          <a:srgbClr val="000000"/>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10</xdr:col>
      <xdr:colOff>0</xdr:colOff>
      <xdr:row>0</xdr:row>
      <xdr:rowOff>638175</xdr:rowOff>
    </xdr:to>
    <xdr:sp macro="" textlink="">
      <xdr:nvSpPr>
        <xdr:cNvPr id="2" name="Text Box 6">
          <a:extLst>
            <a:ext uri="{FF2B5EF4-FFF2-40B4-BE49-F238E27FC236}">
              <a16:creationId xmlns:a16="http://schemas.microsoft.com/office/drawing/2014/main" xmlns="" id="{00000000-0008-0000-0100-000002000000}"/>
            </a:ext>
          </a:extLst>
        </xdr:cNvPr>
        <xdr:cNvSpPr txBox="1">
          <a:spLocks noChangeArrowheads="1"/>
        </xdr:cNvSpPr>
      </xdr:nvSpPr>
      <xdr:spPr bwMode="auto">
        <a:xfrm>
          <a:off x="1171575" y="0"/>
          <a:ext cx="10772775" cy="638175"/>
        </a:xfrm>
        <a:prstGeom prst="rect">
          <a:avLst/>
        </a:prstGeom>
        <a:noFill/>
        <a:ln w="9525">
          <a:noFill/>
          <a:miter lim="800000"/>
          <a:headEnd/>
          <a:tailEnd/>
        </a:ln>
      </xdr:spPr>
      <xdr:txBody>
        <a:bodyPr vertOverflow="clip" wrap="square" lIns="27432" tIns="22860" rIns="0" bIns="0" anchor="t" upright="1"/>
        <a:lstStyle/>
        <a:p>
          <a:pPr algn="l"/>
          <a:r>
            <a:rPr lang="pt-BR" sz="1100">
              <a:effectLst/>
              <a:latin typeface="+mn-lt"/>
              <a:ea typeface="+mn-ea"/>
              <a:cs typeface="+mn-cs"/>
            </a:rPr>
            <a:t> </a:t>
          </a:r>
          <a:endParaRPr lang="pt-BR" sz="1100" b="0" i="0" u="none" strike="noStrike" baseline="0">
            <a:solidFill>
              <a:srgbClr val="FF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49"/>
  <sheetViews>
    <sheetView topLeftCell="A84" zoomScale="70" zoomScaleNormal="70" workbookViewId="0">
      <selection activeCell="AH95" sqref="AH95"/>
    </sheetView>
  </sheetViews>
  <sheetFormatPr defaultColWidth="9.109375" defaultRowHeight="11.4" x14ac:dyDescent="0.25"/>
  <cols>
    <col min="1" max="1" width="5.44140625" style="34" customWidth="1"/>
    <col min="2" max="2" width="7.33203125" style="34" customWidth="1"/>
    <col min="3" max="3" width="5.88671875" style="34" customWidth="1"/>
    <col min="4" max="4" width="6.44140625" style="34" customWidth="1"/>
    <col min="5" max="5" width="11.6640625" style="34" customWidth="1"/>
    <col min="6" max="6" width="4.44140625" style="34" customWidth="1"/>
    <col min="7" max="10" width="3.33203125" style="34" customWidth="1"/>
    <col min="11" max="14" width="3.33203125" style="3" customWidth="1"/>
    <col min="15" max="15" width="3.109375" style="3" customWidth="1"/>
    <col min="16" max="16" width="3.33203125" style="3" customWidth="1"/>
    <col min="17" max="17" width="31" style="3" customWidth="1"/>
    <col min="18" max="18" width="2.44140625" style="3" hidden="1" customWidth="1"/>
    <col min="19" max="19" width="3.33203125" style="3" customWidth="1"/>
    <col min="20" max="20" width="4.5546875" style="3" customWidth="1"/>
    <col min="21" max="21" width="3.33203125" style="3" customWidth="1"/>
    <col min="22" max="22" width="3.88671875" style="3" customWidth="1"/>
    <col min="23" max="23" width="9" style="3" customWidth="1"/>
    <col min="24" max="25" width="3.33203125" style="3" customWidth="1"/>
    <col min="26" max="26" width="9.5546875" style="3" customWidth="1"/>
    <col min="27" max="27" width="3.33203125" style="3" customWidth="1"/>
    <col min="28" max="28" width="2.6640625" style="3" customWidth="1"/>
    <col min="29" max="29" width="2.109375" style="3" hidden="1" customWidth="1"/>
    <col min="30" max="30" width="8.88671875" style="3" customWidth="1"/>
    <col min="31" max="32" width="3.33203125" style="3" customWidth="1"/>
    <col min="33" max="33" width="7.5546875" style="3" customWidth="1"/>
    <col min="34" max="38" width="3.33203125" style="3" customWidth="1"/>
    <col min="39" max="39" width="7.88671875" style="3" customWidth="1"/>
    <col min="40" max="40" width="10.109375" style="3" bestFit="1" customWidth="1"/>
    <col min="41" max="41" width="8.88671875" style="3" bestFit="1" customWidth="1"/>
    <col min="42" max="42" width="11.33203125" style="3" customWidth="1"/>
    <col min="43" max="43" width="3.33203125" style="3" customWidth="1"/>
    <col min="44" max="44" width="11" style="3" bestFit="1" customWidth="1"/>
    <col min="45" max="45" width="6.88671875" style="3" customWidth="1"/>
    <col min="46" max="46" width="4.44140625" style="4" customWidth="1"/>
    <col min="47" max="47" width="7.109375" style="3" customWidth="1"/>
    <col min="48" max="48" width="3.33203125" style="3" customWidth="1"/>
    <col min="49" max="49" width="11.5546875" style="3" customWidth="1"/>
    <col min="50" max="55" width="3.33203125" style="3" customWidth="1"/>
    <col min="56" max="16384" width="9.109375" style="3"/>
  </cols>
  <sheetData>
    <row r="1" spans="1:46" ht="6.75" customHeight="1" x14ac:dyDescent="0.25">
      <c r="A1" s="48"/>
      <c r="B1" s="49"/>
      <c r="C1" s="49"/>
      <c r="D1" s="49"/>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1"/>
    </row>
    <row r="2" spans="1:46" ht="12.75" customHeight="1" x14ac:dyDescent="0.25">
      <c r="A2" s="293" t="s">
        <v>7</v>
      </c>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5"/>
    </row>
    <row r="3" spans="1:46" ht="12" customHeight="1" x14ac:dyDescent="0.25">
      <c r="A3" s="293"/>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5"/>
    </row>
    <row r="4" spans="1:46" ht="4.5" customHeight="1" x14ac:dyDescent="0.25">
      <c r="A4" s="52"/>
      <c r="B4" s="2"/>
      <c r="C4" s="2"/>
      <c r="D4" s="2"/>
      <c r="E4" s="2"/>
      <c r="F4" s="2"/>
      <c r="G4" s="2"/>
      <c r="H4" s="53"/>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54"/>
    </row>
    <row r="5" spans="1:46" ht="13.5" customHeight="1" x14ac:dyDescent="0.25">
      <c r="A5" s="296"/>
      <c r="B5" s="297"/>
      <c r="C5" s="297"/>
      <c r="D5" s="297"/>
      <c r="E5" s="297"/>
      <c r="F5" s="297"/>
      <c r="G5" s="297"/>
      <c r="H5" s="297"/>
      <c r="I5" s="297"/>
      <c r="J5" s="297"/>
      <c r="K5" s="297"/>
      <c r="L5" s="297"/>
      <c r="M5" s="297"/>
      <c r="N5" s="297"/>
      <c r="O5" s="297"/>
      <c r="P5" s="297"/>
      <c r="Q5" s="297"/>
      <c r="R5" s="297"/>
      <c r="S5" s="297"/>
      <c r="T5" s="297"/>
      <c r="U5" s="297"/>
      <c r="V5" s="297"/>
      <c r="W5" s="297"/>
      <c r="X5" s="297"/>
      <c r="Y5" s="39"/>
      <c r="Z5" s="39"/>
      <c r="AA5" s="39"/>
      <c r="AB5" s="39"/>
      <c r="AC5" s="39"/>
      <c r="AD5" s="298"/>
      <c r="AE5" s="298"/>
      <c r="AF5" s="298"/>
      <c r="AG5" s="298"/>
      <c r="AH5" s="298"/>
      <c r="AI5" s="298"/>
      <c r="AJ5" s="298"/>
      <c r="AK5" s="298"/>
      <c r="AL5" s="298"/>
      <c r="AM5" s="299"/>
    </row>
    <row r="6" spans="1:46" ht="5.25" customHeight="1" x14ac:dyDescent="0.25">
      <c r="A6" s="55"/>
      <c r="B6" s="5"/>
      <c r="C6" s="5"/>
      <c r="D6" s="5"/>
      <c r="E6" s="5"/>
      <c r="F6" s="5"/>
      <c r="G6" s="5"/>
      <c r="H6" s="5"/>
      <c r="I6" s="5"/>
      <c r="J6" s="5"/>
      <c r="K6" s="10"/>
      <c r="L6" s="2"/>
      <c r="M6" s="2"/>
      <c r="N6" s="2"/>
      <c r="O6" s="2"/>
      <c r="P6" s="2"/>
      <c r="Q6" s="2"/>
      <c r="R6" s="2"/>
      <c r="S6" s="2"/>
      <c r="T6" s="2"/>
      <c r="U6" s="2"/>
      <c r="V6" s="2"/>
      <c r="W6" s="2"/>
      <c r="X6" s="2"/>
      <c r="Y6" s="2"/>
      <c r="Z6" s="2"/>
      <c r="AA6" s="2"/>
      <c r="AB6" s="2"/>
      <c r="AC6" s="2"/>
      <c r="AD6" s="2"/>
      <c r="AE6" s="2"/>
      <c r="AF6" s="2"/>
      <c r="AG6" s="2"/>
      <c r="AH6" s="2"/>
      <c r="AI6" s="2"/>
      <c r="AJ6" s="2"/>
      <c r="AK6" s="2"/>
      <c r="AL6" s="2"/>
      <c r="AM6" s="54"/>
    </row>
    <row r="7" spans="1:46" ht="12" customHeight="1" x14ac:dyDescent="0.25">
      <c r="A7" s="56" t="s">
        <v>8</v>
      </c>
      <c r="B7" s="1"/>
      <c r="C7" s="1"/>
      <c r="D7" s="1"/>
      <c r="E7" s="1"/>
      <c r="F7" s="1"/>
      <c r="G7" s="1"/>
      <c r="H7" s="1"/>
      <c r="I7" s="2"/>
      <c r="J7" s="2"/>
      <c r="K7" s="2"/>
      <c r="L7" s="2"/>
      <c r="M7" s="2"/>
      <c r="N7" s="2"/>
      <c r="O7" s="2"/>
      <c r="P7" s="2"/>
      <c r="Q7" s="2"/>
      <c r="R7" s="2"/>
      <c r="S7" s="2"/>
      <c r="T7" s="2"/>
      <c r="U7" s="2"/>
      <c r="V7" s="2"/>
      <c r="W7" s="1"/>
      <c r="X7" s="1"/>
      <c r="Y7" s="1"/>
      <c r="Z7" s="1"/>
      <c r="AA7" s="1"/>
      <c r="AB7" s="2"/>
      <c r="AC7" s="2"/>
      <c r="AD7" s="6"/>
      <c r="AE7" s="2"/>
      <c r="AF7" s="2"/>
      <c r="AG7" s="2"/>
      <c r="AH7" s="2"/>
      <c r="AI7" s="2"/>
      <c r="AJ7" s="2"/>
      <c r="AK7" s="2"/>
      <c r="AL7" s="2"/>
      <c r="AM7" s="54"/>
    </row>
    <row r="8" spans="1:46" ht="14.1" customHeight="1" x14ac:dyDescent="0.25">
      <c r="A8" s="300" t="s">
        <v>51</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2"/>
      <c r="AD8" s="303"/>
      <c r="AE8" s="304"/>
      <c r="AF8" s="304"/>
      <c r="AG8" s="304"/>
      <c r="AH8" s="304"/>
      <c r="AI8" s="304"/>
      <c r="AJ8" s="304"/>
      <c r="AK8" s="304"/>
      <c r="AL8" s="304"/>
      <c r="AM8" s="305"/>
    </row>
    <row r="9" spans="1:46" s="8" customFormat="1" ht="5.25" customHeight="1" x14ac:dyDescent="0.25">
      <c r="A9" s="57"/>
      <c r="B9" s="7"/>
      <c r="C9" s="7"/>
      <c r="D9" s="7"/>
      <c r="E9" s="7"/>
      <c r="F9" s="7"/>
      <c r="G9" s="7"/>
      <c r="H9" s="7"/>
      <c r="I9" s="7"/>
      <c r="J9" s="7"/>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58"/>
      <c r="AT9" s="9"/>
    </row>
    <row r="10" spans="1:46" ht="12" customHeight="1" x14ac:dyDescent="0.25">
      <c r="A10" s="56" t="s">
        <v>9</v>
      </c>
      <c r="B10" s="1"/>
      <c r="C10" s="1"/>
      <c r="D10" s="1"/>
      <c r="E10" s="2"/>
      <c r="F10" s="2"/>
      <c r="G10" s="2"/>
      <c r="H10" s="2"/>
      <c r="I10" s="2"/>
      <c r="J10" s="2"/>
      <c r="K10" s="2"/>
      <c r="L10" s="2"/>
      <c r="M10" s="2"/>
      <c r="N10" s="2"/>
      <c r="O10" s="2"/>
      <c r="P10" s="2"/>
      <c r="Q10" s="2"/>
      <c r="R10" s="2"/>
      <c r="S10" s="2"/>
      <c r="T10" s="2"/>
      <c r="U10" s="2"/>
      <c r="V10" s="2"/>
      <c r="W10" s="6" t="s">
        <v>10</v>
      </c>
      <c r="X10" s="2"/>
      <c r="Y10" s="1"/>
      <c r="Z10" s="1"/>
      <c r="AA10" s="1"/>
      <c r="AB10" s="1"/>
      <c r="AC10" s="1"/>
      <c r="AD10" s="2"/>
      <c r="AE10" s="1"/>
      <c r="AF10" s="10"/>
      <c r="AG10" s="2"/>
      <c r="AH10" s="2"/>
      <c r="AI10" s="2"/>
      <c r="AJ10" s="2"/>
      <c r="AK10" s="45"/>
      <c r="AL10" s="11" t="s">
        <v>11</v>
      </c>
      <c r="AM10" s="59"/>
    </row>
    <row r="11" spans="1:46" ht="34.5" customHeight="1" x14ac:dyDescent="0.25">
      <c r="A11" s="306" t="s">
        <v>198</v>
      </c>
      <c r="B11" s="307"/>
      <c r="C11" s="307"/>
      <c r="D11" s="307"/>
      <c r="E11" s="307"/>
      <c r="F11" s="307"/>
      <c r="G11" s="307"/>
      <c r="H11" s="307"/>
      <c r="I11" s="307"/>
      <c r="J11" s="307"/>
      <c r="K11" s="307"/>
      <c r="L11" s="307"/>
      <c r="M11" s="307"/>
      <c r="N11" s="307"/>
      <c r="O11" s="307"/>
      <c r="P11" s="307"/>
      <c r="Q11" s="307"/>
      <c r="R11" s="307"/>
      <c r="S11" s="307"/>
      <c r="T11" s="307"/>
      <c r="U11" s="307"/>
      <c r="V11" s="308"/>
      <c r="W11" s="309" t="s">
        <v>49</v>
      </c>
      <c r="X11" s="301"/>
      <c r="Y11" s="301"/>
      <c r="Z11" s="301"/>
      <c r="AA11" s="301"/>
      <c r="AB11" s="301"/>
      <c r="AC11" s="301"/>
      <c r="AD11" s="301"/>
      <c r="AE11" s="301"/>
      <c r="AF11" s="301"/>
      <c r="AG11" s="301"/>
      <c r="AH11" s="301"/>
      <c r="AI11" s="301"/>
      <c r="AJ11" s="301"/>
      <c r="AK11" s="302"/>
      <c r="AL11" s="310" t="s">
        <v>12</v>
      </c>
      <c r="AM11" s="311"/>
    </row>
    <row r="12" spans="1:46" s="8" customFormat="1" ht="6.75" customHeight="1" x14ac:dyDescent="0.25">
      <c r="A12" s="57"/>
      <c r="B12" s="7"/>
      <c r="C12" s="7"/>
      <c r="D12" s="7"/>
      <c r="E12" s="7"/>
      <c r="F12" s="7"/>
      <c r="G12" s="7"/>
      <c r="H12" s="7"/>
      <c r="I12" s="7"/>
      <c r="J12" s="7"/>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2"/>
      <c r="AL12" s="2"/>
      <c r="AM12" s="54"/>
      <c r="AT12" s="9"/>
    </row>
    <row r="13" spans="1:46" ht="12" customHeight="1" x14ac:dyDescent="0.25">
      <c r="A13" s="52"/>
      <c r="B13" s="2"/>
      <c r="C13" s="2"/>
      <c r="D13" s="2"/>
      <c r="E13" s="1"/>
      <c r="F13" s="1"/>
      <c r="G13" s="1"/>
      <c r="H13" s="1"/>
      <c r="I13" s="2"/>
      <c r="J13" s="2"/>
      <c r="K13" s="2"/>
      <c r="L13" s="2"/>
      <c r="M13" s="2"/>
      <c r="N13" s="2"/>
      <c r="O13" s="2"/>
      <c r="P13" s="2"/>
      <c r="Q13" s="2"/>
      <c r="R13" s="2"/>
      <c r="S13" s="2"/>
      <c r="T13" s="2"/>
      <c r="U13" s="2"/>
      <c r="V13" s="2"/>
      <c r="W13" s="6"/>
      <c r="X13" s="2"/>
      <c r="Y13" s="2"/>
      <c r="Z13" s="1"/>
      <c r="AA13" s="2"/>
      <c r="AB13" s="2"/>
      <c r="AC13" s="2"/>
      <c r="AD13" s="2"/>
      <c r="AE13" s="2"/>
      <c r="AF13" s="6" t="s">
        <v>13</v>
      </c>
      <c r="AG13" s="2"/>
      <c r="AH13" s="2"/>
      <c r="AI13" s="1"/>
      <c r="AJ13" s="2"/>
      <c r="AK13" s="2"/>
      <c r="AL13" s="2"/>
      <c r="AM13" s="54"/>
    </row>
    <row r="14" spans="1:46" ht="21" customHeight="1" x14ac:dyDescent="0.25">
      <c r="A14" s="343" t="s">
        <v>199</v>
      </c>
      <c r="B14" s="344"/>
      <c r="C14" s="344"/>
      <c r="D14" s="344"/>
      <c r="E14" s="344"/>
      <c r="F14" s="344"/>
      <c r="G14" s="344"/>
      <c r="H14" s="344"/>
      <c r="I14" s="344"/>
      <c r="J14" s="344"/>
      <c r="K14" s="344"/>
      <c r="L14" s="344"/>
      <c r="M14" s="344"/>
      <c r="N14" s="344"/>
      <c r="O14" s="344"/>
      <c r="P14" s="344"/>
      <c r="Q14" s="344"/>
      <c r="R14" s="344"/>
      <c r="S14" s="344"/>
      <c r="T14" s="344"/>
      <c r="U14" s="344"/>
      <c r="V14" s="345"/>
      <c r="W14" s="346"/>
      <c r="X14" s="347"/>
      <c r="Y14" s="347"/>
      <c r="Z14" s="347"/>
      <c r="AA14" s="347"/>
      <c r="AB14" s="347"/>
      <c r="AC14" s="347"/>
      <c r="AD14" s="347"/>
      <c r="AE14" s="348"/>
      <c r="AF14" s="349">
        <v>45139</v>
      </c>
      <c r="AG14" s="350"/>
      <c r="AH14" s="350"/>
      <c r="AI14" s="350"/>
      <c r="AJ14" s="350"/>
      <c r="AK14" s="350"/>
      <c r="AL14" s="350"/>
      <c r="AM14" s="351"/>
    </row>
    <row r="15" spans="1:46" ht="6" customHeight="1" x14ac:dyDescent="0.25">
      <c r="A15" s="60"/>
      <c r="B15" s="40"/>
      <c r="C15" s="40"/>
      <c r="D15" s="40"/>
      <c r="E15" s="40"/>
      <c r="F15" s="40"/>
      <c r="G15" s="40"/>
      <c r="H15" s="40"/>
      <c r="I15" s="40"/>
      <c r="J15" s="40"/>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61"/>
    </row>
    <row r="16" spans="1:46" ht="11.25" customHeight="1" x14ac:dyDescent="0.25">
      <c r="A16" s="131" t="s">
        <v>14</v>
      </c>
      <c r="B16" s="42"/>
      <c r="C16" s="42"/>
      <c r="D16" s="42"/>
      <c r="E16" s="42"/>
      <c r="F16" s="44" t="s">
        <v>53</v>
      </c>
      <c r="G16" s="42"/>
      <c r="H16" s="42"/>
      <c r="I16" s="42"/>
      <c r="J16" s="42"/>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62"/>
      <c r="AN16" s="13" t="b">
        <v>0</v>
      </c>
    </row>
    <row r="17" spans="1:51" ht="6.75" customHeight="1" x14ac:dyDescent="0.25">
      <c r="A17" s="56"/>
      <c r="B17" s="1"/>
      <c r="C17" s="1"/>
      <c r="D17" s="1"/>
      <c r="E17" s="1"/>
      <c r="F17" s="1"/>
      <c r="G17" s="1"/>
      <c r="H17" s="1"/>
      <c r="I17" s="1"/>
      <c r="J17" s="1"/>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54"/>
    </row>
    <row r="18" spans="1:51" ht="12.6" customHeight="1" x14ac:dyDescent="0.25">
      <c r="A18" s="391"/>
      <c r="B18" s="392"/>
      <c r="C18" s="392"/>
      <c r="D18" s="392"/>
      <c r="E18" s="392"/>
      <c r="F18" s="392"/>
      <c r="G18" s="392"/>
      <c r="H18" s="392"/>
      <c r="I18" s="392"/>
      <c r="J18" s="392"/>
      <c r="K18" s="392"/>
      <c r="L18" s="392"/>
      <c r="M18" s="392"/>
      <c r="N18" s="392"/>
      <c r="O18" s="393"/>
      <c r="P18" s="352" t="s">
        <v>15</v>
      </c>
      <c r="Q18" s="353"/>
      <c r="R18" s="353"/>
      <c r="S18" s="353"/>
      <c r="T18" s="353"/>
      <c r="U18" s="353"/>
      <c r="V18" s="353"/>
      <c r="W18" s="353"/>
      <c r="X18" s="356" t="s">
        <v>16</v>
      </c>
      <c r="Y18" s="357"/>
      <c r="Z18" s="357"/>
      <c r="AA18" s="357"/>
      <c r="AB18" s="357"/>
      <c r="AC18" s="357"/>
      <c r="AD18" s="357"/>
      <c r="AE18" s="357"/>
      <c r="AF18" s="357"/>
      <c r="AG18" s="357"/>
      <c r="AH18" s="358"/>
      <c r="AI18" s="362">
        <v>0.2263</v>
      </c>
      <c r="AJ18" s="363"/>
      <c r="AK18" s="363"/>
      <c r="AL18" s="363"/>
      <c r="AM18" s="364"/>
    </row>
    <row r="19" spans="1:51" ht="12.6" customHeight="1" x14ac:dyDescent="0.25">
      <c r="A19" s="394"/>
      <c r="B19" s="395"/>
      <c r="C19" s="395"/>
      <c r="D19" s="395"/>
      <c r="E19" s="395"/>
      <c r="F19" s="395"/>
      <c r="G19" s="395"/>
      <c r="H19" s="395"/>
      <c r="I19" s="395"/>
      <c r="J19" s="395"/>
      <c r="K19" s="395"/>
      <c r="L19" s="395"/>
      <c r="M19" s="395"/>
      <c r="N19" s="395"/>
      <c r="O19" s="396"/>
      <c r="P19" s="354"/>
      <c r="Q19" s="355"/>
      <c r="R19" s="355"/>
      <c r="S19" s="355"/>
      <c r="T19" s="355"/>
      <c r="U19" s="355"/>
      <c r="V19" s="355"/>
      <c r="W19" s="355"/>
      <c r="X19" s="359"/>
      <c r="Y19" s="360"/>
      <c r="Z19" s="360"/>
      <c r="AA19" s="360"/>
      <c r="AB19" s="360"/>
      <c r="AC19" s="360"/>
      <c r="AD19" s="360"/>
      <c r="AE19" s="360"/>
      <c r="AF19" s="360"/>
      <c r="AG19" s="360"/>
      <c r="AH19" s="361"/>
      <c r="AI19" s="365"/>
      <c r="AJ19" s="366"/>
      <c r="AK19" s="366"/>
      <c r="AL19" s="366"/>
      <c r="AM19" s="367"/>
    </row>
    <row r="20" spans="1:51" ht="17.25" hidden="1" customHeight="1" x14ac:dyDescent="0.25">
      <c r="A20" s="63" t="s">
        <v>17</v>
      </c>
      <c r="B20" s="14"/>
      <c r="C20" s="14"/>
      <c r="D20" s="14"/>
      <c r="E20" s="14"/>
      <c r="F20" s="14"/>
      <c r="G20" s="14"/>
      <c r="H20" s="14"/>
      <c r="I20" s="14"/>
      <c r="J20" s="15" t="s">
        <v>18</v>
      </c>
      <c r="K20" s="322">
        <v>3.2000000000000002E-3</v>
      </c>
      <c r="L20" s="322"/>
      <c r="M20" s="16" t="s">
        <v>19</v>
      </c>
      <c r="N20" s="322">
        <v>7.4000000000000003E-3</v>
      </c>
      <c r="O20" s="323"/>
      <c r="P20" s="17" t="s">
        <v>20</v>
      </c>
      <c r="Q20" s="18"/>
      <c r="R20" s="18"/>
      <c r="S20" s="18"/>
      <c r="T20" s="18"/>
      <c r="U20" s="18"/>
      <c r="V20" s="324">
        <v>7.1999999999999998E-3</v>
      </c>
      <c r="W20" s="325"/>
      <c r="X20" s="312" t="s">
        <v>50</v>
      </c>
      <c r="Y20" s="312"/>
      <c r="Z20" s="312"/>
      <c r="AA20" s="312"/>
      <c r="AB20" s="312"/>
      <c r="AC20" s="312"/>
      <c r="AD20" s="312"/>
      <c r="AE20" s="312"/>
      <c r="AF20" s="312"/>
      <c r="AG20" s="312"/>
      <c r="AH20" s="312"/>
      <c r="AI20" s="312"/>
      <c r="AJ20" s="312"/>
      <c r="AK20" s="312"/>
      <c r="AL20" s="312"/>
      <c r="AM20" s="313"/>
      <c r="AR20" s="4"/>
      <c r="AT20" s="3"/>
    </row>
    <row r="21" spans="1:51" ht="17.25" hidden="1" customHeight="1" x14ac:dyDescent="0.25">
      <c r="A21" s="64" t="s">
        <v>21</v>
      </c>
      <c r="B21" s="19"/>
      <c r="C21" s="19"/>
      <c r="D21" s="19"/>
      <c r="E21" s="19"/>
      <c r="F21" s="19"/>
      <c r="G21" s="19"/>
      <c r="H21" s="19"/>
      <c r="I21" s="19"/>
      <c r="J21" s="20" t="s">
        <v>18</v>
      </c>
      <c r="K21" s="318">
        <v>5.0000000000000001E-3</v>
      </c>
      <c r="L21" s="318"/>
      <c r="M21" s="21" t="s">
        <v>19</v>
      </c>
      <c r="N21" s="318">
        <v>9.7000000000000003E-3</v>
      </c>
      <c r="O21" s="319"/>
      <c r="P21" s="22" t="s">
        <v>22</v>
      </c>
      <c r="Q21" s="23"/>
      <c r="R21" s="23"/>
      <c r="S21" s="23"/>
      <c r="T21" s="23"/>
      <c r="U21" s="23"/>
      <c r="V21" s="320">
        <v>9.5999999999999992E-3</v>
      </c>
      <c r="W21" s="321"/>
      <c r="X21" s="314"/>
      <c r="Y21" s="314"/>
      <c r="Z21" s="314"/>
      <c r="AA21" s="314"/>
      <c r="AB21" s="314"/>
      <c r="AC21" s="314"/>
      <c r="AD21" s="314"/>
      <c r="AE21" s="314"/>
      <c r="AF21" s="314"/>
      <c r="AG21" s="314"/>
      <c r="AH21" s="314"/>
      <c r="AI21" s="314"/>
      <c r="AJ21" s="314"/>
      <c r="AK21" s="314"/>
      <c r="AL21" s="314"/>
      <c r="AM21" s="315"/>
      <c r="AR21" s="4"/>
      <c r="AT21" s="3"/>
    </row>
    <row r="22" spans="1:51" ht="17.25" hidden="1" customHeight="1" x14ac:dyDescent="0.25">
      <c r="A22" s="64" t="s">
        <v>23</v>
      </c>
      <c r="B22" s="19"/>
      <c r="C22" s="19"/>
      <c r="D22" s="19"/>
      <c r="E22" s="19"/>
      <c r="F22" s="19"/>
      <c r="G22" s="19"/>
      <c r="H22" s="19"/>
      <c r="I22" s="19"/>
      <c r="J22" s="20" t="s">
        <v>18</v>
      </c>
      <c r="K22" s="318">
        <v>1.0200000000000001E-2</v>
      </c>
      <c r="L22" s="318"/>
      <c r="M22" s="21" t="s">
        <v>19</v>
      </c>
      <c r="N22" s="318">
        <v>1.21E-2</v>
      </c>
      <c r="O22" s="319"/>
      <c r="P22" s="22" t="s">
        <v>24</v>
      </c>
      <c r="Q22" s="23"/>
      <c r="R22" s="23"/>
      <c r="S22" s="23"/>
      <c r="T22" s="23"/>
      <c r="U22" s="23"/>
      <c r="V22" s="320">
        <v>1.21E-2</v>
      </c>
      <c r="W22" s="321"/>
      <c r="X22" s="314"/>
      <c r="Y22" s="314"/>
      <c r="Z22" s="314"/>
      <c r="AA22" s="314"/>
      <c r="AB22" s="314"/>
      <c r="AC22" s="314"/>
      <c r="AD22" s="314"/>
      <c r="AE22" s="314"/>
      <c r="AF22" s="314"/>
      <c r="AG22" s="314"/>
      <c r="AH22" s="314"/>
      <c r="AI22" s="314"/>
      <c r="AJ22" s="314"/>
      <c r="AK22" s="314"/>
      <c r="AL22" s="314"/>
      <c r="AM22" s="315"/>
      <c r="AR22" s="4"/>
      <c r="AT22" s="3"/>
    </row>
    <row r="23" spans="1:51" ht="17.25" hidden="1" customHeight="1" x14ac:dyDescent="0.25">
      <c r="A23" s="64" t="s">
        <v>25</v>
      </c>
      <c r="B23" s="19"/>
      <c r="C23" s="19"/>
      <c r="D23" s="19"/>
      <c r="E23" s="19"/>
      <c r="F23" s="19"/>
      <c r="G23" s="19"/>
      <c r="H23" s="19"/>
      <c r="I23" s="19"/>
      <c r="J23" s="20" t="s">
        <v>18</v>
      </c>
      <c r="K23" s="318">
        <v>3.7999999999999999E-2</v>
      </c>
      <c r="L23" s="318"/>
      <c r="M23" s="21" t="s">
        <v>19</v>
      </c>
      <c r="N23" s="318">
        <v>4.6699999999999998E-2</v>
      </c>
      <c r="O23" s="319"/>
      <c r="P23" s="22" t="s">
        <v>26</v>
      </c>
      <c r="Q23" s="23"/>
      <c r="R23" s="23"/>
      <c r="S23" s="23"/>
      <c r="T23" s="23"/>
      <c r="U23" s="23"/>
      <c r="V23" s="320">
        <v>4.6699999999999998E-2</v>
      </c>
      <c r="W23" s="321"/>
      <c r="X23" s="314"/>
      <c r="Y23" s="314"/>
      <c r="Z23" s="314"/>
      <c r="AA23" s="314"/>
      <c r="AB23" s="314"/>
      <c r="AC23" s="314"/>
      <c r="AD23" s="314"/>
      <c r="AE23" s="314"/>
      <c r="AF23" s="314"/>
      <c r="AG23" s="314"/>
      <c r="AH23" s="314"/>
      <c r="AI23" s="314"/>
      <c r="AJ23" s="314"/>
      <c r="AK23" s="314"/>
      <c r="AL23" s="314"/>
      <c r="AM23" s="315"/>
      <c r="AR23" s="4"/>
      <c r="AT23" s="3"/>
    </row>
    <row r="24" spans="1:51" ht="17.25" hidden="1" customHeight="1" x14ac:dyDescent="0.25">
      <c r="A24" s="64" t="s">
        <v>27</v>
      </c>
      <c r="B24" s="19"/>
      <c r="C24" s="19"/>
      <c r="D24" s="19"/>
      <c r="E24" s="19"/>
      <c r="F24" s="19"/>
      <c r="G24" s="19"/>
      <c r="H24" s="19"/>
      <c r="I24" s="19"/>
      <c r="J24" s="20" t="s">
        <v>18</v>
      </c>
      <c r="K24" s="318">
        <v>6.6400000000000001E-2</v>
      </c>
      <c r="L24" s="318"/>
      <c r="M24" s="21" t="s">
        <v>19</v>
      </c>
      <c r="N24" s="318">
        <v>8.6900000000000005E-2</v>
      </c>
      <c r="O24" s="319"/>
      <c r="P24" s="22" t="s">
        <v>28</v>
      </c>
      <c r="Q24" s="23"/>
      <c r="R24" s="23"/>
      <c r="S24" s="23"/>
      <c r="T24" s="23"/>
      <c r="U24" s="23"/>
      <c r="V24" s="320">
        <v>8.6900000000000005E-2</v>
      </c>
      <c r="W24" s="321"/>
      <c r="X24" s="314"/>
      <c r="Y24" s="314"/>
      <c r="Z24" s="314"/>
      <c r="AA24" s="314"/>
      <c r="AB24" s="314"/>
      <c r="AC24" s="314"/>
      <c r="AD24" s="314"/>
      <c r="AE24" s="314"/>
      <c r="AF24" s="314"/>
      <c r="AG24" s="314"/>
      <c r="AH24" s="314"/>
      <c r="AI24" s="314"/>
      <c r="AJ24" s="314"/>
      <c r="AK24" s="314"/>
      <c r="AL24" s="314"/>
      <c r="AM24" s="315"/>
      <c r="AT24" s="3"/>
    </row>
    <row r="25" spans="1:51" ht="17.25" hidden="1" customHeight="1" x14ac:dyDescent="0.25">
      <c r="A25" s="65" t="s">
        <v>29</v>
      </c>
      <c r="B25" s="24"/>
      <c r="C25" s="37" t="s">
        <v>39</v>
      </c>
      <c r="D25" s="37" t="s">
        <v>42</v>
      </c>
      <c r="E25" s="25" t="s">
        <v>43</v>
      </c>
      <c r="F25" s="38">
        <v>0.02</v>
      </c>
      <c r="G25" s="24"/>
      <c r="H25" s="24"/>
      <c r="I25" s="24"/>
      <c r="J25" s="338">
        <v>7.6499999999999999E-2</v>
      </c>
      <c r="K25" s="339"/>
      <c r="L25" s="339"/>
      <c r="M25" s="339"/>
      <c r="N25" s="339"/>
      <c r="O25" s="340"/>
      <c r="P25" s="26" t="s">
        <v>30</v>
      </c>
      <c r="Q25" s="27"/>
      <c r="R25" s="27"/>
      <c r="S25" s="27"/>
      <c r="T25" s="27"/>
      <c r="U25" s="27"/>
      <c r="V25" s="341">
        <v>7.6499999999999999E-2</v>
      </c>
      <c r="W25" s="342"/>
      <c r="X25" s="316"/>
      <c r="Y25" s="316"/>
      <c r="Z25" s="316"/>
      <c r="AA25" s="316"/>
      <c r="AB25" s="316"/>
      <c r="AC25" s="316"/>
      <c r="AD25" s="316"/>
      <c r="AE25" s="316"/>
      <c r="AF25" s="316"/>
      <c r="AG25" s="316"/>
      <c r="AH25" s="316"/>
      <c r="AI25" s="316"/>
      <c r="AJ25" s="316"/>
      <c r="AK25" s="316"/>
      <c r="AL25" s="316"/>
      <c r="AM25" s="317"/>
      <c r="AT25" s="3"/>
    </row>
    <row r="26" spans="1:51" ht="6" customHeight="1" x14ac:dyDescent="0.25">
      <c r="A26" s="56"/>
      <c r="B26" s="1"/>
      <c r="C26" s="1"/>
      <c r="D26" s="1"/>
      <c r="E26" s="1"/>
      <c r="F26" s="1"/>
      <c r="G26" s="1"/>
      <c r="H26" s="1"/>
      <c r="I26" s="1"/>
      <c r="J26" s="1"/>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54"/>
    </row>
    <row r="27" spans="1:51" ht="50.1" customHeight="1" x14ac:dyDescent="0.25">
      <c r="A27" s="368" t="s">
        <v>0</v>
      </c>
      <c r="B27" s="136"/>
      <c r="C27" s="137"/>
      <c r="D27" s="138"/>
      <c r="E27" s="137"/>
      <c r="F27" s="371" t="s">
        <v>31</v>
      </c>
      <c r="G27" s="372"/>
      <c r="H27" s="372"/>
      <c r="I27" s="372"/>
      <c r="J27" s="372"/>
      <c r="K27" s="372"/>
      <c r="L27" s="372"/>
      <c r="M27" s="372"/>
      <c r="N27" s="372"/>
      <c r="O27" s="372"/>
      <c r="P27" s="372"/>
      <c r="Q27" s="372"/>
      <c r="R27" s="373"/>
      <c r="S27" s="378" t="s">
        <v>32</v>
      </c>
      <c r="T27" s="379"/>
      <c r="U27" s="382" t="s">
        <v>33</v>
      </c>
      <c r="V27" s="383"/>
      <c r="W27" s="384"/>
      <c r="X27" s="329" t="s">
        <v>34</v>
      </c>
      <c r="Y27" s="330"/>
      <c r="Z27" s="330"/>
      <c r="AA27" s="330"/>
      <c r="AB27" s="330"/>
      <c r="AC27" s="330"/>
      <c r="AD27" s="330"/>
      <c r="AE27" s="330"/>
      <c r="AF27" s="330"/>
      <c r="AG27" s="330"/>
      <c r="AH27" s="330"/>
      <c r="AI27" s="330"/>
      <c r="AJ27" s="330"/>
      <c r="AK27" s="330"/>
      <c r="AL27" s="330"/>
      <c r="AM27" s="332"/>
      <c r="AR27" s="326" t="s">
        <v>35</v>
      </c>
      <c r="AS27" s="326"/>
    </row>
    <row r="28" spans="1:51" ht="50.1" customHeight="1" x14ac:dyDescent="0.25">
      <c r="A28" s="369"/>
      <c r="B28" s="139" t="s">
        <v>1</v>
      </c>
      <c r="C28" s="140"/>
      <c r="D28" s="327" t="s">
        <v>36</v>
      </c>
      <c r="E28" s="328"/>
      <c r="F28" s="327"/>
      <c r="G28" s="374"/>
      <c r="H28" s="374"/>
      <c r="I28" s="374"/>
      <c r="J28" s="374"/>
      <c r="K28" s="374"/>
      <c r="L28" s="374"/>
      <c r="M28" s="374"/>
      <c r="N28" s="374"/>
      <c r="O28" s="374"/>
      <c r="P28" s="374"/>
      <c r="Q28" s="374"/>
      <c r="R28" s="328"/>
      <c r="S28" s="380"/>
      <c r="T28" s="381"/>
      <c r="U28" s="385"/>
      <c r="V28" s="386"/>
      <c r="W28" s="387"/>
      <c r="X28" s="329" t="s">
        <v>37</v>
      </c>
      <c r="Y28" s="330"/>
      <c r="Z28" s="330"/>
      <c r="AA28" s="330"/>
      <c r="AB28" s="330"/>
      <c r="AC28" s="330"/>
      <c r="AD28" s="330"/>
      <c r="AE28" s="331" t="s">
        <v>38</v>
      </c>
      <c r="AF28" s="330"/>
      <c r="AG28" s="330"/>
      <c r="AH28" s="330"/>
      <c r="AI28" s="330"/>
      <c r="AJ28" s="330"/>
      <c r="AK28" s="330"/>
      <c r="AL28" s="330"/>
      <c r="AM28" s="332"/>
      <c r="AR28" s="28" t="s">
        <v>39</v>
      </c>
      <c r="AS28" s="29">
        <v>0.02</v>
      </c>
    </row>
    <row r="29" spans="1:51" ht="12" customHeight="1" x14ac:dyDescent="0.25">
      <c r="A29" s="370"/>
      <c r="B29" s="141"/>
      <c r="C29" s="142"/>
      <c r="D29" s="143"/>
      <c r="E29" s="142"/>
      <c r="F29" s="375"/>
      <c r="G29" s="376"/>
      <c r="H29" s="376"/>
      <c r="I29" s="376"/>
      <c r="J29" s="376"/>
      <c r="K29" s="376"/>
      <c r="L29" s="376"/>
      <c r="M29" s="376"/>
      <c r="N29" s="376"/>
      <c r="O29" s="376"/>
      <c r="P29" s="376"/>
      <c r="Q29" s="376"/>
      <c r="R29" s="377"/>
      <c r="S29" s="333"/>
      <c r="T29" s="335"/>
      <c r="U29" s="388"/>
      <c r="V29" s="389"/>
      <c r="W29" s="390"/>
      <c r="X29" s="333" t="s">
        <v>40</v>
      </c>
      <c r="Y29" s="334"/>
      <c r="Z29" s="335"/>
      <c r="AA29" s="333" t="s">
        <v>41</v>
      </c>
      <c r="AB29" s="334"/>
      <c r="AC29" s="334"/>
      <c r="AD29" s="334"/>
      <c r="AE29" s="336" t="s">
        <v>40</v>
      </c>
      <c r="AF29" s="334"/>
      <c r="AG29" s="335"/>
      <c r="AH29" s="333" t="s">
        <v>41</v>
      </c>
      <c r="AI29" s="334"/>
      <c r="AJ29" s="334"/>
      <c r="AK29" s="334"/>
      <c r="AL29" s="334"/>
      <c r="AM29" s="337"/>
      <c r="AR29" s="28" t="s">
        <v>42</v>
      </c>
      <c r="AS29" s="29">
        <v>6.4999999999999997E-3</v>
      </c>
    </row>
    <row r="30" spans="1:51" ht="50.1" customHeight="1" x14ac:dyDescent="0.25">
      <c r="A30" s="135">
        <v>1</v>
      </c>
      <c r="B30" s="274"/>
      <c r="C30" s="275"/>
      <c r="D30" s="274"/>
      <c r="E30" s="275"/>
      <c r="F30" s="276" t="s">
        <v>48</v>
      </c>
      <c r="G30" s="277"/>
      <c r="H30" s="277"/>
      <c r="I30" s="277"/>
      <c r="J30" s="277"/>
      <c r="K30" s="277"/>
      <c r="L30" s="277"/>
      <c r="M30" s="277"/>
      <c r="N30" s="277"/>
      <c r="O30" s="277"/>
      <c r="P30" s="277"/>
      <c r="Q30" s="277"/>
      <c r="R30" s="278"/>
      <c r="S30" s="279"/>
      <c r="T30" s="280"/>
      <c r="U30" s="200"/>
      <c r="V30" s="201"/>
      <c r="W30" s="202"/>
      <c r="X30" s="284"/>
      <c r="Y30" s="285"/>
      <c r="Z30" s="286"/>
      <c r="AA30" s="287" t="str">
        <f>IF(S30="","",ROUND(U30*X30,2))</f>
        <v/>
      </c>
      <c r="AB30" s="288"/>
      <c r="AC30" s="288"/>
      <c r="AD30" s="289"/>
      <c r="AE30" s="290" t="str">
        <f>IF(S30="","",ROUND(X30*(1+$AI$18),2))</f>
        <v/>
      </c>
      <c r="AF30" s="291"/>
      <c r="AG30" s="291"/>
      <c r="AH30" s="211">
        <f>SUM(AH31:AM34)</f>
        <v>16908.510000000002</v>
      </c>
      <c r="AI30" s="212"/>
      <c r="AJ30" s="212"/>
      <c r="AK30" s="212"/>
      <c r="AL30" s="212"/>
      <c r="AM30" s="213"/>
      <c r="AN30" s="30"/>
      <c r="AR30" s="28" t="s">
        <v>43</v>
      </c>
      <c r="AS30" s="29">
        <v>0.03</v>
      </c>
      <c r="AW30" s="292"/>
      <c r="AX30" s="292"/>
      <c r="AY30" s="292"/>
    </row>
    <row r="31" spans="1:51" ht="80.099999999999994" customHeight="1" x14ac:dyDescent="0.25">
      <c r="A31" s="130" t="s">
        <v>2</v>
      </c>
      <c r="B31" s="171" t="s">
        <v>86</v>
      </c>
      <c r="C31" s="172"/>
      <c r="D31" s="158" t="s">
        <v>56</v>
      </c>
      <c r="E31" s="159"/>
      <c r="F31" s="281" t="s">
        <v>122</v>
      </c>
      <c r="G31" s="282"/>
      <c r="H31" s="282"/>
      <c r="I31" s="282"/>
      <c r="J31" s="282"/>
      <c r="K31" s="282"/>
      <c r="L31" s="282"/>
      <c r="M31" s="282"/>
      <c r="N31" s="282"/>
      <c r="O31" s="282"/>
      <c r="P31" s="282"/>
      <c r="Q31" s="282"/>
      <c r="R31" s="283"/>
      <c r="S31" s="163" t="s">
        <v>5</v>
      </c>
      <c r="T31" s="164"/>
      <c r="U31" s="165">
        <v>2.4</v>
      </c>
      <c r="V31" s="166"/>
      <c r="W31" s="167"/>
      <c r="X31" s="271">
        <v>310.26</v>
      </c>
      <c r="Y31" s="272"/>
      <c r="Z31" s="273"/>
      <c r="AA31" s="176">
        <f t="shared" ref="AA31:AA32" si="0">ROUND(X31*U31,2)</f>
        <v>744.62</v>
      </c>
      <c r="AB31" s="177"/>
      <c r="AC31" s="177"/>
      <c r="AD31" s="178"/>
      <c r="AE31" s="170">
        <f>ROUND(X31*(1+AI$18),2)</f>
        <v>380.47</v>
      </c>
      <c r="AF31" s="154"/>
      <c r="AG31" s="154"/>
      <c r="AH31" s="154">
        <f>ROUND(AE31*U31,AH303)</f>
        <v>913</v>
      </c>
      <c r="AI31" s="154"/>
      <c r="AJ31" s="154"/>
      <c r="AK31" s="154"/>
      <c r="AL31" s="154"/>
      <c r="AM31" s="155"/>
      <c r="AP31" s="30"/>
      <c r="AW31" s="292"/>
      <c r="AX31" s="292"/>
      <c r="AY31" s="292"/>
    </row>
    <row r="32" spans="1:51" ht="80.099999999999994" customHeight="1" x14ac:dyDescent="0.25">
      <c r="A32" s="130" t="s">
        <v>87</v>
      </c>
      <c r="B32" s="156" t="s">
        <v>175</v>
      </c>
      <c r="C32" s="157"/>
      <c r="D32" s="437" t="s">
        <v>56</v>
      </c>
      <c r="E32" s="438"/>
      <c r="F32" s="439" t="s">
        <v>174</v>
      </c>
      <c r="G32" s="440"/>
      <c r="H32" s="440"/>
      <c r="I32" s="440"/>
      <c r="J32" s="440"/>
      <c r="K32" s="440"/>
      <c r="L32" s="440"/>
      <c r="M32" s="440"/>
      <c r="N32" s="440"/>
      <c r="O32" s="440"/>
      <c r="P32" s="440"/>
      <c r="Q32" s="440"/>
      <c r="R32" s="441"/>
      <c r="S32" s="442" t="s">
        <v>69</v>
      </c>
      <c r="T32" s="443"/>
      <c r="U32" s="188">
        <v>107.4</v>
      </c>
      <c r="V32" s="189"/>
      <c r="W32" s="190"/>
      <c r="X32" s="444">
        <v>53.98</v>
      </c>
      <c r="Y32" s="445"/>
      <c r="Z32" s="446"/>
      <c r="AA32" s="447">
        <f t="shared" si="0"/>
        <v>5797.45</v>
      </c>
      <c r="AB32" s="448"/>
      <c r="AC32" s="448"/>
      <c r="AD32" s="449"/>
      <c r="AE32" s="450">
        <f>ROUND(X32*(1+AI$18),2)</f>
        <v>66.2</v>
      </c>
      <c r="AF32" s="451"/>
      <c r="AG32" s="451"/>
      <c r="AH32" s="451">
        <f>ROUND(AE32*U32,2)</f>
        <v>7109.88</v>
      </c>
      <c r="AI32" s="451"/>
      <c r="AJ32" s="451"/>
      <c r="AK32" s="451"/>
      <c r="AL32" s="451"/>
      <c r="AM32" s="452"/>
      <c r="AP32" s="30"/>
      <c r="AW32" s="397"/>
      <c r="AX32" s="397"/>
      <c r="AY32" s="397"/>
    </row>
    <row r="33" spans="1:51" ht="80.099999999999994" customHeight="1" x14ac:dyDescent="0.25">
      <c r="A33" s="130" t="s">
        <v>204</v>
      </c>
      <c r="B33" s="156" t="s">
        <v>201</v>
      </c>
      <c r="C33" s="157"/>
      <c r="D33" s="437" t="s">
        <v>56</v>
      </c>
      <c r="E33" s="438"/>
      <c r="F33" s="439" t="s">
        <v>200</v>
      </c>
      <c r="G33" s="440"/>
      <c r="H33" s="440"/>
      <c r="I33" s="440"/>
      <c r="J33" s="440"/>
      <c r="K33" s="440"/>
      <c r="L33" s="440"/>
      <c r="M33" s="440"/>
      <c r="N33" s="440"/>
      <c r="O33" s="440"/>
      <c r="P33" s="440"/>
      <c r="Q33" s="440"/>
      <c r="R33" s="441"/>
      <c r="S33" s="442" t="s">
        <v>83</v>
      </c>
      <c r="T33" s="443"/>
      <c r="U33" s="188">
        <v>37.44</v>
      </c>
      <c r="V33" s="189"/>
      <c r="W33" s="190"/>
      <c r="X33" s="444">
        <v>103.14</v>
      </c>
      <c r="Y33" s="445"/>
      <c r="Z33" s="446"/>
      <c r="AA33" s="447">
        <f t="shared" ref="AA33" si="1">ROUND(X33*U33,2)</f>
        <v>3861.56</v>
      </c>
      <c r="AB33" s="448"/>
      <c r="AC33" s="448"/>
      <c r="AD33" s="449"/>
      <c r="AE33" s="450">
        <f>ROUND(X33*(1+AI$18),2)</f>
        <v>126.48</v>
      </c>
      <c r="AF33" s="451"/>
      <c r="AG33" s="451"/>
      <c r="AH33" s="451">
        <f>ROUND(AE33*U33,2)</f>
        <v>4735.41</v>
      </c>
      <c r="AI33" s="451"/>
      <c r="AJ33" s="451"/>
      <c r="AK33" s="451"/>
      <c r="AL33" s="451"/>
      <c r="AM33" s="452"/>
      <c r="AP33" s="30"/>
      <c r="AW33" s="129"/>
      <c r="AX33" s="129"/>
      <c r="AY33" s="129"/>
    </row>
    <row r="34" spans="1:51" ht="80.099999999999994" customHeight="1" x14ac:dyDescent="0.25">
      <c r="A34" s="130" t="s">
        <v>205</v>
      </c>
      <c r="B34" s="156" t="s">
        <v>203</v>
      </c>
      <c r="C34" s="157"/>
      <c r="D34" s="437" t="s">
        <v>56</v>
      </c>
      <c r="E34" s="438"/>
      <c r="F34" s="439" t="s">
        <v>202</v>
      </c>
      <c r="G34" s="440"/>
      <c r="H34" s="440"/>
      <c r="I34" s="440"/>
      <c r="J34" s="440"/>
      <c r="K34" s="440"/>
      <c r="L34" s="440"/>
      <c r="M34" s="440"/>
      <c r="N34" s="440"/>
      <c r="O34" s="440"/>
      <c r="P34" s="440"/>
      <c r="Q34" s="440"/>
      <c r="R34" s="441"/>
      <c r="S34" s="442" t="s">
        <v>69</v>
      </c>
      <c r="T34" s="443"/>
      <c r="U34" s="188">
        <v>187.2</v>
      </c>
      <c r="V34" s="189"/>
      <c r="W34" s="190"/>
      <c r="X34" s="444">
        <v>18.079999999999998</v>
      </c>
      <c r="Y34" s="445"/>
      <c r="Z34" s="446"/>
      <c r="AA34" s="447">
        <f t="shared" ref="AA34" si="2">ROUND(X34*U34,2)</f>
        <v>3384.58</v>
      </c>
      <c r="AB34" s="448"/>
      <c r="AC34" s="448"/>
      <c r="AD34" s="449"/>
      <c r="AE34" s="450">
        <f>ROUND(X34*(1+AI$18),2)</f>
        <v>22.17</v>
      </c>
      <c r="AF34" s="451"/>
      <c r="AG34" s="451"/>
      <c r="AH34" s="451">
        <f>ROUND(AE34*U34,2)</f>
        <v>4150.22</v>
      </c>
      <c r="AI34" s="451"/>
      <c r="AJ34" s="451"/>
      <c r="AK34" s="451"/>
      <c r="AL34" s="451"/>
      <c r="AM34" s="452"/>
      <c r="AP34" s="30"/>
      <c r="AW34" s="129"/>
      <c r="AX34" s="129"/>
      <c r="AY34" s="129"/>
    </row>
    <row r="35" spans="1:51" ht="50.1" customHeight="1" x14ac:dyDescent="0.25">
      <c r="A35" s="134">
        <v>2</v>
      </c>
      <c r="B35" s="191"/>
      <c r="C35" s="192"/>
      <c r="D35" s="193"/>
      <c r="E35" s="194"/>
      <c r="F35" s="195" t="s">
        <v>88</v>
      </c>
      <c r="G35" s="196"/>
      <c r="H35" s="196"/>
      <c r="I35" s="196"/>
      <c r="J35" s="196"/>
      <c r="K35" s="196"/>
      <c r="L35" s="196"/>
      <c r="M35" s="196"/>
      <c r="N35" s="196"/>
      <c r="O35" s="196"/>
      <c r="P35" s="196"/>
      <c r="Q35" s="196"/>
      <c r="R35" s="197"/>
      <c r="S35" s="198"/>
      <c r="T35" s="199"/>
      <c r="U35" s="200"/>
      <c r="V35" s="201"/>
      <c r="W35" s="202"/>
      <c r="X35" s="203"/>
      <c r="Y35" s="204"/>
      <c r="Z35" s="205"/>
      <c r="AA35" s="185"/>
      <c r="AB35" s="186"/>
      <c r="AC35" s="186"/>
      <c r="AD35" s="187"/>
      <c r="AE35" s="221"/>
      <c r="AF35" s="222"/>
      <c r="AG35" s="222"/>
      <c r="AH35" s="219">
        <f>AH36+AH37+AH38+AH39+AH40</f>
        <v>19637</v>
      </c>
      <c r="AI35" s="219"/>
      <c r="AJ35" s="219"/>
      <c r="AK35" s="219"/>
      <c r="AL35" s="219"/>
      <c r="AM35" s="220"/>
      <c r="AN35" s="30"/>
      <c r="AP35" s="30"/>
      <c r="AS35" s="30"/>
      <c r="AW35" s="112"/>
      <c r="AX35" s="112"/>
      <c r="AY35" s="112"/>
    </row>
    <row r="36" spans="1:51" ht="50.1" customHeight="1" x14ac:dyDescent="0.25">
      <c r="A36" s="130" t="s">
        <v>3</v>
      </c>
      <c r="B36" s="171" t="s">
        <v>189</v>
      </c>
      <c r="C36" s="172"/>
      <c r="D36" s="158" t="s">
        <v>56</v>
      </c>
      <c r="E36" s="159"/>
      <c r="F36" s="160" t="s">
        <v>190</v>
      </c>
      <c r="G36" s="161"/>
      <c r="H36" s="161"/>
      <c r="I36" s="161"/>
      <c r="J36" s="161"/>
      <c r="K36" s="161"/>
      <c r="L36" s="161"/>
      <c r="M36" s="161"/>
      <c r="N36" s="161"/>
      <c r="O36" s="161"/>
      <c r="P36" s="161"/>
      <c r="Q36" s="161"/>
      <c r="R36" s="162"/>
      <c r="S36" s="163" t="s">
        <v>83</v>
      </c>
      <c r="T36" s="164"/>
      <c r="U36" s="188">
        <v>12</v>
      </c>
      <c r="V36" s="189"/>
      <c r="W36" s="190"/>
      <c r="X36" s="179">
        <v>581.17999999999995</v>
      </c>
      <c r="Y36" s="183"/>
      <c r="Z36" s="183"/>
      <c r="AA36" s="176">
        <f t="shared" ref="AA36:AA39" si="3">ROUND(X36*U36,2)</f>
        <v>6974.16</v>
      </c>
      <c r="AB36" s="177"/>
      <c r="AC36" s="177"/>
      <c r="AD36" s="178"/>
      <c r="AE36" s="170">
        <f t="shared" ref="AE36:AE40" si="4">ROUND(X36*(1+AI$18),2)</f>
        <v>712.7</v>
      </c>
      <c r="AF36" s="154"/>
      <c r="AG36" s="154"/>
      <c r="AH36" s="154">
        <f>U36*AE36</f>
        <v>8552.4000000000015</v>
      </c>
      <c r="AI36" s="154"/>
      <c r="AJ36" s="154"/>
      <c r="AK36" s="154"/>
      <c r="AL36" s="154"/>
      <c r="AM36" s="155"/>
      <c r="AP36" s="30"/>
      <c r="AS36" s="30"/>
      <c r="AW36" s="112"/>
      <c r="AX36" s="112"/>
      <c r="AY36" s="112"/>
    </row>
    <row r="37" spans="1:51" ht="50.1" customHeight="1" x14ac:dyDescent="0.25">
      <c r="A37" s="130" t="s">
        <v>4</v>
      </c>
      <c r="B37" s="171" t="s">
        <v>232</v>
      </c>
      <c r="C37" s="172"/>
      <c r="D37" s="158" t="s">
        <v>56</v>
      </c>
      <c r="E37" s="159"/>
      <c r="F37" s="160" t="s">
        <v>231</v>
      </c>
      <c r="G37" s="161"/>
      <c r="H37" s="161"/>
      <c r="I37" s="161"/>
      <c r="J37" s="161"/>
      <c r="K37" s="161"/>
      <c r="L37" s="161"/>
      <c r="M37" s="161"/>
      <c r="N37" s="161"/>
      <c r="O37" s="161"/>
      <c r="P37" s="161"/>
      <c r="Q37" s="161"/>
      <c r="R37" s="162"/>
      <c r="S37" s="163" t="s">
        <v>71</v>
      </c>
      <c r="T37" s="164"/>
      <c r="U37" s="188">
        <v>11</v>
      </c>
      <c r="V37" s="189"/>
      <c r="W37" s="190"/>
      <c r="X37" s="179">
        <v>164.85</v>
      </c>
      <c r="Y37" s="183"/>
      <c r="Z37" s="183"/>
      <c r="AA37" s="176">
        <f t="shared" si="3"/>
        <v>1813.35</v>
      </c>
      <c r="AB37" s="177"/>
      <c r="AC37" s="177"/>
      <c r="AD37" s="178"/>
      <c r="AE37" s="170">
        <f t="shared" si="4"/>
        <v>202.16</v>
      </c>
      <c r="AF37" s="154"/>
      <c r="AG37" s="154"/>
      <c r="AH37" s="154">
        <f>U37*AE37</f>
        <v>2223.7599999999998</v>
      </c>
      <c r="AI37" s="154"/>
      <c r="AJ37" s="154"/>
      <c r="AK37" s="154"/>
      <c r="AL37" s="154"/>
      <c r="AM37" s="155"/>
      <c r="AP37" s="30"/>
      <c r="AS37" s="30"/>
      <c r="AW37" s="112"/>
      <c r="AX37" s="112"/>
      <c r="AY37" s="112"/>
    </row>
    <row r="38" spans="1:51" ht="50.1" customHeight="1" x14ac:dyDescent="0.25">
      <c r="A38" s="130" t="s">
        <v>6</v>
      </c>
      <c r="B38" s="171">
        <v>96526</v>
      </c>
      <c r="C38" s="172"/>
      <c r="D38" s="158" t="s">
        <v>145</v>
      </c>
      <c r="E38" s="159"/>
      <c r="F38" s="160" t="s">
        <v>146</v>
      </c>
      <c r="G38" s="161"/>
      <c r="H38" s="161"/>
      <c r="I38" s="161"/>
      <c r="J38" s="161"/>
      <c r="K38" s="161"/>
      <c r="L38" s="161"/>
      <c r="M38" s="161"/>
      <c r="N38" s="161"/>
      <c r="O38" s="161"/>
      <c r="P38" s="161"/>
      <c r="Q38" s="161"/>
      <c r="R38" s="162"/>
      <c r="S38" s="163" t="s">
        <v>83</v>
      </c>
      <c r="T38" s="164"/>
      <c r="U38" s="188">
        <v>10</v>
      </c>
      <c r="V38" s="189"/>
      <c r="W38" s="190"/>
      <c r="X38" s="179">
        <v>252.5</v>
      </c>
      <c r="Y38" s="183"/>
      <c r="Z38" s="183"/>
      <c r="AA38" s="176">
        <f t="shared" ref="AA38" si="5">ROUND(X38*U38,2)</f>
        <v>2525</v>
      </c>
      <c r="AB38" s="177"/>
      <c r="AC38" s="177"/>
      <c r="AD38" s="178"/>
      <c r="AE38" s="170">
        <f t="shared" ref="AE38" si="6">ROUND(X38*(1+AI$18),2)</f>
        <v>309.64</v>
      </c>
      <c r="AF38" s="154"/>
      <c r="AG38" s="154"/>
      <c r="AH38" s="154">
        <f>U38*AE38</f>
        <v>3096.3999999999996</v>
      </c>
      <c r="AI38" s="154"/>
      <c r="AJ38" s="154"/>
      <c r="AK38" s="154"/>
      <c r="AL38" s="154"/>
      <c r="AM38" s="155"/>
      <c r="AP38" s="30"/>
      <c r="AS38" s="30"/>
      <c r="AW38" s="112"/>
      <c r="AX38" s="112"/>
      <c r="AY38" s="112"/>
    </row>
    <row r="39" spans="1:51" ht="50.1" customHeight="1" x14ac:dyDescent="0.25">
      <c r="A39" s="130" t="s">
        <v>127</v>
      </c>
      <c r="B39" s="214" t="s">
        <v>176</v>
      </c>
      <c r="C39" s="215"/>
      <c r="D39" s="158" t="s">
        <v>56</v>
      </c>
      <c r="E39" s="159"/>
      <c r="F39" s="160" t="s">
        <v>92</v>
      </c>
      <c r="G39" s="161"/>
      <c r="H39" s="161"/>
      <c r="I39" s="161"/>
      <c r="J39" s="161"/>
      <c r="K39" s="161"/>
      <c r="L39" s="161"/>
      <c r="M39" s="161"/>
      <c r="N39" s="161"/>
      <c r="O39" s="161"/>
      <c r="P39" s="161"/>
      <c r="Q39" s="161"/>
      <c r="R39" s="162"/>
      <c r="S39" s="163" t="s">
        <v>109</v>
      </c>
      <c r="T39" s="164"/>
      <c r="U39" s="188">
        <v>236</v>
      </c>
      <c r="V39" s="189"/>
      <c r="W39" s="190"/>
      <c r="X39" s="179">
        <v>11.57</v>
      </c>
      <c r="Y39" s="183"/>
      <c r="Z39" s="183"/>
      <c r="AA39" s="176">
        <f t="shared" si="3"/>
        <v>2730.52</v>
      </c>
      <c r="AB39" s="177"/>
      <c r="AC39" s="177"/>
      <c r="AD39" s="178"/>
      <c r="AE39" s="170">
        <f t="shared" si="4"/>
        <v>14.19</v>
      </c>
      <c r="AF39" s="154"/>
      <c r="AG39" s="154"/>
      <c r="AH39" s="154">
        <f>U39*AE39</f>
        <v>3348.8399999999997</v>
      </c>
      <c r="AI39" s="154"/>
      <c r="AJ39" s="154"/>
      <c r="AK39" s="154"/>
      <c r="AL39" s="154"/>
      <c r="AM39" s="155"/>
      <c r="AP39" s="30"/>
      <c r="AS39" s="30"/>
      <c r="AW39" s="112"/>
      <c r="AX39" s="112"/>
      <c r="AY39" s="112"/>
    </row>
    <row r="40" spans="1:51" ht="50.1" customHeight="1" x14ac:dyDescent="0.25">
      <c r="A40" s="130" t="s">
        <v>128</v>
      </c>
      <c r="B40" s="214" t="s">
        <v>177</v>
      </c>
      <c r="C40" s="215"/>
      <c r="D40" s="158" t="s">
        <v>56</v>
      </c>
      <c r="E40" s="159"/>
      <c r="F40" s="160" t="s">
        <v>93</v>
      </c>
      <c r="G40" s="161"/>
      <c r="H40" s="161"/>
      <c r="I40" s="161"/>
      <c r="J40" s="161"/>
      <c r="K40" s="161"/>
      <c r="L40" s="161"/>
      <c r="M40" s="161"/>
      <c r="N40" s="161"/>
      <c r="O40" s="161"/>
      <c r="P40" s="161"/>
      <c r="Q40" s="161"/>
      <c r="R40" s="162"/>
      <c r="S40" s="163" t="s">
        <v>109</v>
      </c>
      <c r="T40" s="164"/>
      <c r="U40" s="188">
        <v>165</v>
      </c>
      <c r="V40" s="189"/>
      <c r="W40" s="190"/>
      <c r="X40" s="179">
        <v>11.94</v>
      </c>
      <c r="Y40" s="183"/>
      <c r="Z40" s="183"/>
      <c r="AA40" s="176">
        <f t="shared" ref="AA40" si="7">ROUND(X40*U40,2)</f>
        <v>1970.1</v>
      </c>
      <c r="AB40" s="177"/>
      <c r="AC40" s="177"/>
      <c r="AD40" s="178"/>
      <c r="AE40" s="170">
        <f t="shared" si="4"/>
        <v>14.64</v>
      </c>
      <c r="AF40" s="154"/>
      <c r="AG40" s="154"/>
      <c r="AH40" s="154">
        <f>U40*AE40</f>
        <v>2415.6</v>
      </c>
      <c r="AI40" s="154"/>
      <c r="AJ40" s="154"/>
      <c r="AK40" s="154"/>
      <c r="AL40" s="154"/>
      <c r="AM40" s="155"/>
      <c r="AP40" s="30"/>
      <c r="AS40" s="30"/>
      <c r="AW40" s="112"/>
      <c r="AX40" s="112"/>
      <c r="AY40" s="112"/>
    </row>
    <row r="41" spans="1:51" ht="50.1" customHeight="1" x14ac:dyDescent="0.25">
      <c r="A41" s="134">
        <v>3</v>
      </c>
      <c r="B41" s="191"/>
      <c r="C41" s="192"/>
      <c r="D41" s="193"/>
      <c r="E41" s="194"/>
      <c r="F41" s="195" t="s">
        <v>94</v>
      </c>
      <c r="G41" s="196"/>
      <c r="H41" s="196"/>
      <c r="I41" s="196"/>
      <c r="J41" s="196"/>
      <c r="K41" s="196"/>
      <c r="L41" s="196"/>
      <c r="M41" s="196"/>
      <c r="N41" s="196"/>
      <c r="O41" s="196"/>
      <c r="P41" s="196"/>
      <c r="Q41" s="196"/>
      <c r="R41" s="197"/>
      <c r="S41" s="198"/>
      <c r="T41" s="199"/>
      <c r="U41" s="200"/>
      <c r="V41" s="201"/>
      <c r="W41" s="202"/>
      <c r="X41" s="203"/>
      <c r="Y41" s="204"/>
      <c r="Z41" s="205"/>
      <c r="AA41" s="185"/>
      <c r="AB41" s="186"/>
      <c r="AC41" s="186"/>
      <c r="AD41" s="187"/>
      <c r="AE41" s="221"/>
      <c r="AF41" s="222"/>
      <c r="AG41" s="222"/>
      <c r="AH41" s="219">
        <f>SUM(AH42:AM54)</f>
        <v>71623.200600000011</v>
      </c>
      <c r="AI41" s="219"/>
      <c r="AJ41" s="219"/>
      <c r="AK41" s="219"/>
      <c r="AL41" s="219"/>
      <c r="AM41" s="220"/>
      <c r="AN41" s="30"/>
      <c r="AO41" s="30"/>
      <c r="AP41" s="30"/>
      <c r="AR41" s="30"/>
      <c r="AS41" s="30"/>
      <c r="AW41" s="112"/>
      <c r="AX41" s="112"/>
      <c r="AY41" s="112"/>
    </row>
    <row r="42" spans="1:51" ht="50.1" customHeight="1" x14ac:dyDescent="0.25">
      <c r="A42" s="130" t="s">
        <v>134</v>
      </c>
      <c r="B42" s="171" t="s">
        <v>185</v>
      </c>
      <c r="C42" s="172"/>
      <c r="D42" s="158" t="s">
        <v>56</v>
      </c>
      <c r="E42" s="159"/>
      <c r="F42" s="160" t="s">
        <v>197</v>
      </c>
      <c r="G42" s="161"/>
      <c r="H42" s="161"/>
      <c r="I42" s="161"/>
      <c r="J42" s="161"/>
      <c r="K42" s="161"/>
      <c r="L42" s="161"/>
      <c r="M42" s="161"/>
      <c r="N42" s="161"/>
      <c r="O42" s="161"/>
      <c r="P42" s="161"/>
      <c r="Q42" s="161"/>
      <c r="R42" s="162"/>
      <c r="S42" s="163" t="s">
        <v>69</v>
      </c>
      <c r="T42" s="164"/>
      <c r="U42" s="165">
        <v>101.79</v>
      </c>
      <c r="V42" s="166"/>
      <c r="W42" s="167"/>
      <c r="X42" s="179">
        <v>65.03</v>
      </c>
      <c r="Y42" s="180"/>
      <c r="Z42" s="181"/>
      <c r="AA42" s="148">
        <f t="shared" ref="AA42" si="8">ROUND(X42*U42,2)</f>
        <v>6619.4</v>
      </c>
      <c r="AB42" s="149"/>
      <c r="AC42" s="149"/>
      <c r="AD42" s="150"/>
      <c r="AE42" s="151">
        <f t="shared" ref="AE42:AE48" si="9">ROUND(X42*(1+AI$18),2)</f>
        <v>79.75</v>
      </c>
      <c r="AF42" s="152"/>
      <c r="AG42" s="153"/>
      <c r="AH42" s="168">
        <f t="shared" ref="AH42" si="10">U42*AE42</f>
        <v>8117.7525000000005</v>
      </c>
      <c r="AI42" s="152"/>
      <c r="AJ42" s="152"/>
      <c r="AK42" s="152"/>
      <c r="AL42" s="152"/>
      <c r="AM42" s="169"/>
      <c r="AN42" s="30"/>
      <c r="AP42" s="30"/>
      <c r="AR42" s="30"/>
      <c r="AS42" s="30"/>
      <c r="AW42" s="112"/>
      <c r="AX42" s="112"/>
      <c r="AY42" s="112"/>
    </row>
    <row r="43" spans="1:51" ht="69.900000000000006" customHeight="1" x14ac:dyDescent="0.25">
      <c r="A43" s="130" t="s">
        <v>135</v>
      </c>
      <c r="B43" s="171" t="s">
        <v>188</v>
      </c>
      <c r="C43" s="172"/>
      <c r="D43" s="158" t="s">
        <v>56</v>
      </c>
      <c r="E43" s="159"/>
      <c r="F43" s="160" t="s">
        <v>187</v>
      </c>
      <c r="G43" s="161"/>
      <c r="H43" s="161"/>
      <c r="I43" s="161"/>
      <c r="J43" s="161"/>
      <c r="K43" s="161"/>
      <c r="L43" s="161"/>
      <c r="M43" s="161"/>
      <c r="N43" s="161"/>
      <c r="O43" s="161"/>
      <c r="P43" s="161"/>
      <c r="Q43" s="161"/>
      <c r="R43" s="162"/>
      <c r="S43" s="163" t="s">
        <v>69</v>
      </c>
      <c r="T43" s="164"/>
      <c r="U43" s="165">
        <v>56.33</v>
      </c>
      <c r="V43" s="166"/>
      <c r="W43" s="167"/>
      <c r="X43" s="179">
        <v>139.29</v>
      </c>
      <c r="Y43" s="180"/>
      <c r="Z43" s="181"/>
      <c r="AA43" s="148">
        <f t="shared" ref="AA43:AA52" si="11">ROUND(X43*U43,2)</f>
        <v>7846.21</v>
      </c>
      <c r="AB43" s="149"/>
      <c r="AC43" s="149"/>
      <c r="AD43" s="150"/>
      <c r="AE43" s="151">
        <f t="shared" si="9"/>
        <v>170.81</v>
      </c>
      <c r="AF43" s="152"/>
      <c r="AG43" s="153"/>
      <c r="AH43" s="168">
        <f t="shared" ref="AH43:AH50" si="12">U43*AE43</f>
        <v>9621.7273000000005</v>
      </c>
      <c r="AI43" s="152"/>
      <c r="AJ43" s="152"/>
      <c r="AK43" s="152"/>
      <c r="AL43" s="152"/>
      <c r="AM43" s="169"/>
      <c r="AP43" s="30"/>
      <c r="AS43" s="30"/>
      <c r="AW43" s="112"/>
      <c r="AX43" s="112"/>
      <c r="AY43" s="112"/>
    </row>
    <row r="44" spans="1:51" ht="69.900000000000006" customHeight="1" x14ac:dyDescent="0.25">
      <c r="A44" s="130" t="s">
        <v>136</v>
      </c>
      <c r="B44" s="171" t="s">
        <v>234</v>
      </c>
      <c r="C44" s="172"/>
      <c r="D44" s="158" t="s">
        <v>56</v>
      </c>
      <c r="E44" s="159"/>
      <c r="F44" s="160" t="s">
        <v>233</v>
      </c>
      <c r="G44" s="161"/>
      <c r="H44" s="161"/>
      <c r="I44" s="161"/>
      <c r="J44" s="161"/>
      <c r="K44" s="161"/>
      <c r="L44" s="161"/>
      <c r="M44" s="161"/>
      <c r="N44" s="161"/>
      <c r="O44" s="161"/>
      <c r="P44" s="161"/>
      <c r="Q44" s="161"/>
      <c r="R44" s="162"/>
      <c r="S44" s="163" t="s">
        <v>72</v>
      </c>
      <c r="T44" s="164"/>
      <c r="U44" s="165">
        <v>28.06</v>
      </c>
      <c r="V44" s="166"/>
      <c r="W44" s="167"/>
      <c r="X44" s="179">
        <v>14.01</v>
      </c>
      <c r="Y44" s="180"/>
      <c r="Z44" s="181"/>
      <c r="AA44" s="148">
        <f t="shared" ref="AA44" si="13">ROUND(X44*U44,2)</f>
        <v>393.12</v>
      </c>
      <c r="AB44" s="149"/>
      <c r="AC44" s="149"/>
      <c r="AD44" s="150"/>
      <c r="AE44" s="151">
        <f t="shared" ref="AE44" si="14">ROUND(X44*(1+AI$18),2)</f>
        <v>17.18</v>
      </c>
      <c r="AF44" s="152"/>
      <c r="AG44" s="153"/>
      <c r="AH44" s="168">
        <f>U44*AE44</f>
        <v>482.07079999999996</v>
      </c>
      <c r="AI44" s="152"/>
      <c r="AJ44" s="152"/>
      <c r="AK44" s="152"/>
      <c r="AL44" s="152"/>
      <c r="AM44" s="169"/>
      <c r="AP44" s="30"/>
      <c r="AS44" s="30"/>
      <c r="AW44" s="112"/>
      <c r="AX44" s="112"/>
      <c r="AY44" s="112"/>
    </row>
    <row r="45" spans="1:51" ht="50.1" customHeight="1" x14ac:dyDescent="0.25">
      <c r="A45" s="130" t="s">
        <v>137</v>
      </c>
      <c r="B45" s="214" t="s">
        <v>176</v>
      </c>
      <c r="C45" s="215"/>
      <c r="D45" s="158" t="s">
        <v>56</v>
      </c>
      <c r="E45" s="159"/>
      <c r="F45" s="160" t="s">
        <v>92</v>
      </c>
      <c r="G45" s="161"/>
      <c r="H45" s="161"/>
      <c r="I45" s="161"/>
      <c r="J45" s="161"/>
      <c r="K45" s="161"/>
      <c r="L45" s="161"/>
      <c r="M45" s="161"/>
      <c r="N45" s="161"/>
      <c r="O45" s="161"/>
      <c r="P45" s="161"/>
      <c r="Q45" s="161"/>
      <c r="R45" s="162"/>
      <c r="S45" s="163" t="s">
        <v>109</v>
      </c>
      <c r="T45" s="164"/>
      <c r="U45" s="188">
        <v>297</v>
      </c>
      <c r="V45" s="189"/>
      <c r="W45" s="190"/>
      <c r="X45" s="179">
        <v>11.57</v>
      </c>
      <c r="Y45" s="183"/>
      <c r="Z45" s="183"/>
      <c r="AA45" s="176">
        <f t="shared" si="11"/>
        <v>3436.29</v>
      </c>
      <c r="AB45" s="177"/>
      <c r="AC45" s="177"/>
      <c r="AD45" s="178"/>
      <c r="AE45" s="170">
        <f t="shared" si="9"/>
        <v>14.19</v>
      </c>
      <c r="AF45" s="154"/>
      <c r="AG45" s="154"/>
      <c r="AH45" s="154">
        <f t="shared" si="12"/>
        <v>4214.43</v>
      </c>
      <c r="AI45" s="154"/>
      <c r="AJ45" s="154"/>
      <c r="AK45" s="154"/>
      <c r="AL45" s="154"/>
      <c r="AM45" s="155"/>
      <c r="AP45" s="30"/>
      <c r="AS45" s="30"/>
      <c r="AW45" s="112"/>
      <c r="AX45" s="112"/>
      <c r="AY45" s="112"/>
    </row>
    <row r="46" spans="1:51" ht="50.1" customHeight="1" x14ac:dyDescent="0.25">
      <c r="A46" s="130" t="s">
        <v>138</v>
      </c>
      <c r="B46" s="214" t="s">
        <v>177</v>
      </c>
      <c r="C46" s="215"/>
      <c r="D46" s="158" t="s">
        <v>56</v>
      </c>
      <c r="E46" s="159"/>
      <c r="F46" s="160" t="s">
        <v>93</v>
      </c>
      <c r="G46" s="161"/>
      <c r="H46" s="161"/>
      <c r="I46" s="161"/>
      <c r="J46" s="161"/>
      <c r="K46" s="161"/>
      <c r="L46" s="161"/>
      <c r="M46" s="161"/>
      <c r="N46" s="161"/>
      <c r="O46" s="161"/>
      <c r="P46" s="161"/>
      <c r="Q46" s="161"/>
      <c r="R46" s="162"/>
      <c r="S46" s="163" t="s">
        <v>109</v>
      </c>
      <c r="T46" s="164"/>
      <c r="U46" s="188">
        <v>76.5</v>
      </c>
      <c r="V46" s="189"/>
      <c r="W46" s="190"/>
      <c r="X46" s="179">
        <v>11.94</v>
      </c>
      <c r="Y46" s="183"/>
      <c r="Z46" s="183"/>
      <c r="AA46" s="176">
        <f t="shared" si="11"/>
        <v>913.41</v>
      </c>
      <c r="AB46" s="177"/>
      <c r="AC46" s="177"/>
      <c r="AD46" s="178"/>
      <c r="AE46" s="170">
        <f t="shared" si="9"/>
        <v>14.64</v>
      </c>
      <c r="AF46" s="154"/>
      <c r="AG46" s="154"/>
      <c r="AH46" s="154">
        <f t="shared" si="12"/>
        <v>1119.96</v>
      </c>
      <c r="AI46" s="154"/>
      <c r="AJ46" s="154"/>
      <c r="AK46" s="154"/>
      <c r="AL46" s="154"/>
      <c r="AM46" s="155"/>
      <c r="AP46" s="30"/>
      <c r="AS46" s="30"/>
      <c r="AW46" s="112"/>
      <c r="AX46" s="112"/>
      <c r="AY46" s="112"/>
    </row>
    <row r="47" spans="1:51" ht="50.1" customHeight="1" x14ac:dyDescent="0.25">
      <c r="A47" s="130" t="s">
        <v>139</v>
      </c>
      <c r="B47" s="171" t="s">
        <v>184</v>
      </c>
      <c r="C47" s="172"/>
      <c r="D47" s="158" t="s">
        <v>56</v>
      </c>
      <c r="E47" s="159"/>
      <c r="F47" s="173" t="s">
        <v>183</v>
      </c>
      <c r="G47" s="174"/>
      <c r="H47" s="174"/>
      <c r="I47" s="174"/>
      <c r="J47" s="174"/>
      <c r="K47" s="174"/>
      <c r="L47" s="174"/>
      <c r="M47" s="174"/>
      <c r="N47" s="174"/>
      <c r="O47" s="174"/>
      <c r="P47" s="174"/>
      <c r="Q47" s="174"/>
      <c r="R47" s="175"/>
      <c r="S47" s="163" t="s">
        <v>69</v>
      </c>
      <c r="T47" s="164"/>
      <c r="U47" s="188">
        <v>50</v>
      </c>
      <c r="V47" s="189"/>
      <c r="W47" s="190"/>
      <c r="X47" s="179">
        <v>73.790000000000006</v>
      </c>
      <c r="Y47" s="183"/>
      <c r="Z47" s="183"/>
      <c r="AA47" s="176">
        <f t="shared" si="11"/>
        <v>3689.5</v>
      </c>
      <c r="AB47" s="177"/>
      <c r="AC47" s="177"/>
      <c r="AD47" s="178"/>
      <c r="AE47" s="170">
        <f t="shared" si="9"/>
        <v>90.49</v>
      </c>
      <c r="AF47" s="154"/>
      <c r="AG47" s="154"/>
      <c r="AH47" s="154">
        <f t="shared" si="12"/>
        <v>4524.5</v>
      </c>
      <c r="AI47" s="154"/>
      <c r="AJ47" s="154"/>
      <c r="AK47" s="154"/>
      <c r="AL47" s="154"/>
      <c r="AM47" s="155"/>
      <c r="AP47" s="30"/>
      <c r="AS47" s="30"/>
      <c r="AW47" s="112"/>
      <c r="AX47" s="112"/>
      <c r="AY47" s="112"/>
    </row>
    <row r="48" spans="1:51" ht="50.1" customHeight="1" x14ac:dyDescent="0.25">
      <c r="A48" s="130" t="s">
        <v>140</v>
      </c>
      <c r="B48" s="171" t="s">
        <v>189</v>
      </c>
      <c r="C48" s="172"/>
      <c r="D48" s="158" t="s">
        <v>56</v>
      </c>
      <c r="E48" s="159"/>
      <c r="F48" s="160" t="s">
        <v>190</v>
      </c>
      <c r="G48" s="161"/>
      <c r="H48" s="161"/>
      <c r="I48" s="161"/>
      <c r="J48" s="161"/>
      <c r="K48" s="161"/>
      <c r="L48" s="161"/>
      <c r="M48" s="161"/>
      <c r="N48" s="161"/>
      <c r="O48" s="161"/>
      <c r="P48" s="161"/>
      <c r="Q48" s="161"/>
      <c r="R48" s="162"/>
      <c r="S48" s="163" t="s">
        <v>83</v>
      </c>
      <c r="T48" s="164"/>
      <c r="U48" s="188">
        <v>14.5</v>
      </c>
      <c r="V48" s="189"/>
      <c r="W48" s="190"/>
      <c r="X48" s="179">
        <v>581.17999999999995</v>
      </c>
      <c r="Y48" s="183"/>
      <c r="Z48" s="183"/>
      <c r="AA48" s="176">
        <f t="shared" si="11"/>
        <v>8427.11</v>
      </c>
      <c r="AB48" s="177"/>
      <c r="AC48" s="177"/>
      <c r="AD48" s="178"/>
      <c r="AE48" s="170">
        <f t="shared" si="9"/>
        <v>712.7</v>
      </c>
      <c r="AF48" s="154"/>
      <c r="AG48" s="154"/>
      <c r="AH48" s="154">
        <f t="shared" si="12"/>
        <v>10334.150000000001</v>
      </c>
      <c r="AI48" s="154"/>
      <c r="AJ48" s="154"/>
      <c r="AK48" s="154"/>
      <c r="AL48" s="154"/>
      <c r="AM48" s="155"/>
      <c r="AP48" s="30"/>
      <c r="AS48" s="30"/>
      <c r="AW48" s="112"/>
      <c r="AX48" s="112"/>
      <c r="AY48" s="112"/>
    </row>
    <row r="49" spans="1:51" ht="50.1" customHeight="1" x14ac:dyDescent="0.25">
      <c r="A49" s="130" t="s">
        <v>141</v>
      </c>
      <c r="B49" s="171" t="s">
        <v>130</v>
      </c>
      <c r="C49" s="172"/>
      <c r="D49" s="158" t="s">
        <v>56</v>
      </c>
      <c r="E49" s="159"/>
      <c r="F49" s="400" t="s">
        <v>129</v>
      </c>
      <c r="G49" s="401"/>
      <c r="H49" s="401"/>
      <c r="I49" s="401"/>
      <c r="J49" s="401"/>
      <c r="K49" s="401"/>
      <c r="L49" s="401"/>
      <c r="M49" s="401"/>
      <c r="N49" s="401"/>
      <c r="O49" s="401"/>
      <c r="P49" s="401"/>
      <c r="Q49" s="401"/>
      <c r="R49" s="402"/>
      <c r="S49" s="163" t="s">
        <v>83</v>
      </c>
      <c r="T49" s="164"/>
      <c r="U49" s="165">
        <v>37.950000000000003</v>
      </c>
      <c r="V49" s="166"/>
      <c r="W49" s="167"/>
      <c r="X49" s="179">
        <v>67.39</v>
      </c>
      <c r="Y49" s="183"/>
      <c r="Z49" s="183"/>
      <c r="AA49" s="176">
        <f t="shared" si="11"/>
        <v>2557.4499999999998</v>
      </c>
      <c r="AB49" s="177"/>
      <c r="AC49" s="177"/>
      <c r="AD49" s="178"/>
      <c r="AE49" s="170">
        <f t="shared" ref="AE49" si="15">ROUND(X49*(1+AI$18),2)</f>
        <v>82.64</v>
      </c>
      <c r="AF49" s="154"/>
      <c r="AG49" s="154"/>
      <c r="AH49" s="154">
        <f t="shared" si="12"/>
        <v>3136.1880000000001</v>
      </c>
      <c r="AI49" s="154"/>
      <c r="AJ49" s="154"/>
      <c r="AK49" s="154"/>
      <c r="AL49" s="154"/>
      <c r="AM49" s="155"/>
      <c r="AP49" s="30"/>
      <c r="AS49" s="30"/>
      <c r="AW49" s="112"/>
      <c r="AX49" s="112"/>
      <c r="AY49" s="112"/>
    </row>
    <row r="50" spans="1:51" ht="50.1" customHeight="1" x14ac:dyDescent="0.25">
      <c r="A50" s="130" t="s">
        <v>186</v>
      </c>
      <c r="B50" s="171" t="s">
        <v>236</v>
      </c>
      <c r="C50" s="172"/>
      <c r="D50" s="158" t="s">
        <v>56</v>
      </c>
      <c r="E50" s="159"/>
      <c r="F50" s="400" t="s">
        <v>235</v>
      </c>
      <c r="G50" s="401"/>
      <c r="H50" s="401"/>
      <c r="I50" s="401"/>
      <c r="J50" s="401"/>
      <c r="K50" s="401"/>
      <c r="L50" s="401"/>
      <c r="M50" s="401"/>
      <c r="N50" s="401"/>
      <c r="O50" s="401"/>
      <c r="P50" s="401"/>
      <c r="Q50" s="401"/>
      <c r="R50" s="402"/>
      <c r="S50" s="163" t="s">
        <v>71</v>
      </c>
      <c r="T50" s="164"/>
      <c r="U50" s="165">
        <v>0.92</v>
      </c>
      <c r="V50" s="166"/>
      <c r="W50" s="167"/>
      <c r="X50" s="179">
        <v>2795</v>
      </c>
      <c r="Y50" s="183"/>
      <c r="Z50" s="183"/>
      <c r="AA50" s="176">
        <f t="shared" si="11"/>
        <v>2571.4</v>
      </c>
      <c r="AB50" s="177"/>
      <c r="AC50" s="177"/>
      <c r="AD50" s="178"/>
      <c r="AE50" s="170">
        <f t="shared" ref="AE50" si="16">ROUND(X50*(1+AI$18),2)</f>
        <v>3427.51</v>
      </c>
      <c r="AF50" s="154"/>
      <c r="AG50" s="154"/>
      <c r="AH50" s="154">
        <f t="shared" si="12"/>
        <v>3153.3092000000001</v>
      </c>
      <c r="AI50" s="154"/>
      <c r="AJ50" s="154"/>
      <c r="AK50" s="154"/>
      <c r="AL50" s="154"/>
      <c r="AM50" s="155"/>
      <c r="AP50" s="30"/>
      <c r="AS50" s="30"/>
      <c r="AW50" s="112"/>
      <c r="AX50" s="112"/>
      <c r="AY50" s="112"/>
    </row>
    <row r="51" spans="1:51" ht="50.1" customHeight="1" x14ac:dyDescent="0.25">
      <c r="A51" s="130" t="s">
        <v>142</v>
      </c>
      <c r="B51" s="171" t="s">
        <v>70</v>
      </c>
      <c r="C51" s="172"/>
      <c r="D51" s="158" t="s">
        <v>56</v>
      </c>
      <c r="E51" s="159"/>
      <c r="F51" s="160" t="s">
        <v>123</v>
      </c>
      <c r="G51" s="161"/>
      <c r="H51" s="161"/>
      <c r="I51" s="161"/>
      <c r="J51" s="161"/>
      <c r="K51" s="161"/>
      <c r="L51" s="161"/>
      <c r="M51" s="161"/>
      <c r="N51" s="161"/>
      <c r="O51" s="161"/>
      <c r="P51" s="161"/>
      <c r="Q51" s="161"/>
      <c r="R51" s="162"/>
      <c r="S51" s="163" t="s">
        <v>5</v>
      </c>
      <c r="T51" s="164"/>
      <c r="U51" s="165">
        <v>250.66</v>
      </c>
      <c r="V51" s="166"/>
      <c r="W51" s="167"/>
      <c r="X51" s="182">
        <v>15.87</v>
      </c>
      <c r="Y51" s="183"/>
      <c r="Z51" s="183"/>
      <c r="AA51" s="176">
        <f t="shared" si="11"/>
        <v>3977.97</v>
      </c>
      <c r="AB51" s="177"/>
      <c r="AC51" s="177"/>
      <c r="AD51" s="178"/>
      <c r="AE51" s="170">
        <f>ROUND(X51*(1+AI$18),2)</f>
        <v>19.46</v>
      </c>
      <c r="AF51" s="154"/>
      <c r="AG51" s="154"/>
      <c r="AH51" s="154">
        <f>ROUND(AE51*U51,2)</f>
        <v>4877.84</v>
      </c>
      <c r="AI51" s="154"/>
      <c r="AJ51" s="154"/>
      <c r="AK51" s="154"/>
      <c r="AL51" s="154"/>
      <c r="AM51" s="155"/>
      <c r="AP51" s="30"/>
      <c r="AS51" s="30"/>
      <c r="AW51" s="112"/>
      <c r="AX51" s="112"/>
      <c r="AY51" s="112"/>
    </row>
    <row r="52" spans="1:51" ht="50.1" customHeight="1" x14ac:dyDescent="0.25">
      <c r="A52" s="130" t="s">
        <v>143</v>
      </c>
      <c r="B52" s="216" t="s">
        <v>74</v>
      </c>
      <c r="C52" s="217"/>
      <c r="D52" s="158" t="s">
        <v>56</v>
      </c>
      <c r="E52" s="159"/>
      <c r="F52" s="160" t="s">
        <v>73</v>
      </c>
      <c r="G52" s="161"/>
      <c r="H52" s="161"/>
      <c r="I52" s="161"/>
      <c r="J52" s="161"/>
      <c r="K52" s="161"/>
      <c r="L52" s="161"/>
      <c r="M52" s="161"/>
      <c r="N52" s="161"/>
      <c r="O52" s="161"/>
      <c r="P52" s="161"/>
      <c r="Q52" s="161"/>
      <c r="R52" s="162"/>
      <c r="S52" s="163" t="s">
        <v>69</v>
      </c>
      <c r="T52" s="164"/>
      <c r="U52" s="165">
        <v>250.66</v>
      </c>
      <c r="V52" s="166"/>
      <c r="W52" s="167"/>
      <c r="X52" s="179">
        <v>31.05</v>
      </c>
      <c r="Y52" s="183"/>
      <c r="Z52" s="183"/>
      <c r="AA52" s="176">
        <f t="shared" si="11"/>
        <v>7782.99</v>
      </c>
      <c r="AB52" s="177"/>
      <c r="AC52" s="177"/>
      <c r="AD52" s="178"/>
      <c r="AE52" s="170">
        <f>ROUND(X52*(1+AI$18),2)</f>
        <v>38.08</v>
      </c>
      <c r="AF52" s="154"/>
      <c r="AG52" s="154"/>
      <c r="AH52" s="154">
        <f>U52*AE52</f>
        <v>9545.1327999999994</v>
      </c>
      <c r="AI52" s="154"/>
      <c r="AJ52" s="154"/>
      <c r="AK52" s="154"/>
      <c r="AL52" s="154"/>
      <c r="AM52" s="155"/>
      <c r="AP52" s="30"/>
      <c r="AS52" s="30"/>
      <c r="AW52" s="112"/>
      <c r="AX52" s="112"/>
      <c r="AY52" s="112"/>
    </row>
    <row r="53" spans="1:51" ht="50.1" customHeight="1" x14ac:dyDescent="0.25">
      <c r="A53" s="130" t="s">
        <v>191</v>
      </c>
      <c r="B53" s="171" t="s">
        <v>223</v>
      </c>
      <c r="C53" s="172"/>
      <c r="D53" s="158" t="s">
        <v>56</v>
      </c>
      <c r="E53" s="159"/>
      <c r="F53" s="160" t="s">
        <v>222</v>
      </c>
      <c r="G53" s="161"/>
      <c r="H53" s="161"/>
      <c r="I53" s="161"/>
      <c r="J53" s="161"/>
      <c r="K53" s="161"/>
      <c r="L53" s="161"/>
      <c r="M53" s="161"/>
      <c r="N53" s="161"/>
      <c r="O53" s="161"/>
      <c r="P53" s="161"/>
      <c r="Q53" s="161"/>
      <c r="R53" s="162"/>
      <c r="S53" s="163" t="s">
        <v>69</v>
      </c>
      <c r="T53" s="164"/>
      <c r="U53" s="165">
        <v>20</v>
      </c>
      <c r="V53" s="166"/>
      <c r="W53" s="167"/>
      <c r="X53" s="182">
        <v>8.48</v>
      </c>
      <c r="Y53" s="183"/>
      <c r="Z53" s="183"/>
      <c r="AA53" s="176">
        <f t="shared" ref="AA53" si="17">ROUND(X53*U53,2)</f>
        <v>169.6</v>
      </c>
      <c r="AB53" s="177"/>
      <c r="AC53" s="177"/>
      <c r="AD53" s="178"/>
      <c r="AE53" s="170">
        <f>ROUND(X53*(1+AI$18),2)</f>
        <v>10.4</v>
      </c>
      <c r="AF53" s="154"/>
      <c r="AG53" s="154"/>
      <c r="AH53" s="154">
        <f>U53*AE53</f>
        <v>208</v>
      </c>
      <c r="AI53" s="154"/>
      <c r="AJ53" s="154"/>
      <c r="AK53" s="154"/>
      <c r="AL53" s="154"/>
      <c r="AM53" s="155"/>
      <c r="AP53" s="30"/>
      <c r="AS53" s="30"/>
      <c r="AW53" s="112"/>
      <c r="AX53" s="112"/>
      <c r="AY53" s="112"/>
    </row>
    <row r="54" spans="1:51" ht="75" customHeight="1" x14ac:dyDescent="0.25">
      <c r="A54" s="130" t="s">
        <v>228</v>
      </c>
      <c r="B54" s="156" t="s">
        <v>207</v>
      </c>
      <c r="C54" s="157"/>
      <c r="D54" s="158" t="s">
        <v>56</v>
      </c>
      <c r="E54" s="159"/>
      <c r="F54" s="160" t="s">
        <v>206</v>
      </c>
      <c r="G54" s="161"/>
      <c r="H54" s="161"/>
      <c r="I54" s="161"/>
      <c r="J54" s="161"/>
      <c r="K54" s="161"/>
      <c r="L54" s="161"/>
      <c r="M54" s="161"/>
      <c r="N54" s="161"/>
      <c r="O54" s="161"/>
      <c r="P54" s="161"/>
      <c r="Q54" s="161"/>
      <c r="R54" s="162"/>
      <c r="S54" s="163" t="s">
        <v>69</v>
      </c>
      <c r="T54" s="164"/>
      <c r="U54" s="165">
        <v>72.33</v>
      </c>
      <c r="V54" s="166"/>
      <c r="W54" s="167"/>
      <c r="X54" s="146">
        <v>138.54</v>
      </c>
      <c r="Y54" s="147"/>
      <c r="Z54" s="147"/>
      <c r="AA54" s="148">
        <f t="shared" ref="AA54" si="18">ROUND(X54*U54,2)</f>
        <v>10020.6</v>
      </c>
      <c r="AB54" s="149"/>
      <c r="AC54" s="149"/>
      <c r="AD54" s="150"/>
      <c r="AE54" s="151">
        <f>ROUND(X54*(1+AI$18),2)</f>
        <v>169.89</v>
      </c>
      <c r="AF54" s="152"/>
      <c r="AG54" s="153"/>
      <c r="AH54" s="154">
        <f>ROUND(AE54*U54,2)</f>
        <v>12288.14</v>
      </c>
      <c r="AI54" s="154"/>
      <c r="AJ54" s="154"/>
      <c r="AK54" s="154"/>
      <c r="AL54" s="154"/>
      <c r="AM54" s="155"/>
      <c r="AP54" s="30"/>
      <c r="AS54" s="30"/>
      <c r="AW54" s="112"/>
      <c r="AX54" s="112"/>
      <c r="AY54" s="112"/>
    </row>
    <row r="55" spans="1:51" ht="50.1" customHeight="1" x14ac:dyDescent="0.25">
      <c r="A55" s="134">
        <v>4</v>
      </c>
      <c r="B55" s="191"/>
      <c r="C55" s="192"/>
      <c r="D55" s="193"/>
      <c r="E55" s="194"/>
      <c r="F55" s="195" t="s">
        <v>107</v>
      </c>
      <c r="G55" s="196"/>
      <c r="H55" s="196"/>
      <c r="I55" s="196"/>
      <c r="J55" s="196"/>
      <c r="K55" s="196"/>
      <c r="L55" s="196"/>
      <c r="M55" s="196"/>
      <c r="N55" s="196"/>
      <c r="O55" s="196"/>
      <c r="P55" s="196"/>
      <c r="Q55" s="196"/>
      <c r="R55" s="197"/>
      <c r="S55" s="198"/>
      <c r="T55" s="199"/>
      <c r="U55" s="200"/>
      <c r="V55" s="201"/>
      <c r="W55" s="202"/>
      <c r="X55" s="203"/>
      <c r="Y55" s="204"/>
      <c r="Z55" s="205"/>
      <c r="AA55" s="206"/>
      <c r="AB55" s="207"/>
      <c r="AC55" s="207"/>
      <c r="AD55" s="208"/>
      <c r="AE55" s="209"/>
      <c r="AF55" s="207"/>
      <c r="AG55" s="210"/>
      <c r="AH55" s="211">
        <f>AH56+AH57</f>
        <v>13052.828200000002</v>
      </c>
      <c r="AI55" s="212"/>
      <c r="AJ55" s="212"/>
      <c r="AK55" s="212"/>
      <c r="AL55" s="212"/>
      <c r="AM55" s="213"/>
      <c r="AN55" s="30"/>
      <c r="AP55" s="30"/>
      <c r="AS55" s="30"/>
      <c r="AW55" s="112"/>
      <c r="AX55" s="112"/>
      <c r="AY55" s="112"/>
    </row>
    <row r="56" spans="1:51" ht="75" customHeight="1" x14ac:dyDescent="0.25">
      <c r="A56" s="130" t="s">
        <v>98</v>
      </c>
      <c r="B56" s="171" t="s">
        <v>209</v>
      </c>
      <c r="C56" s="172"/>
      <c r="D56" s="158" t="s">
        <v>56</v>
      </c>
      <c r="E56" s="159"/>
      <c r="F56" s="160" t="s">
        <v>208</v>
      </c>
      <c r="G56" s="161"/>
      <c r="H56" s="161"/>
      <c r="I56" s="161"/>
      <c r="J56" s="161"/>
      <c r="K56" s="161"/>
      <c r="L56" s="161"/>
      <c r="M56" s="161"/>
      <c r="N56" s="161"/>
      <c r="O56" s="161"/>
      <c r="P56" s="161"/>
      <c r="Q56" s="161"/>
      <c r="R56" s="162"/>
      <c r="S56" s="163" t="s">
        <v>69</v>
      </c>
      <c r="T56" s="164"/>
      <c r="U56" s="165">
        <v>86.54</v>
      </c>
      <c r="V56" s="166"/>
      <c r="W56" s="167"/>
      <c r="X56" s="179">
        <v>84.15</v>
      </c>
      <c r="Y56" s="183"/>
      <c r="Z56" s="183"/>
      <c r="AA56" s="176">
        <f t="shared" ref="AA56:AA57" si="19">ROUND(X56*U56,2)</f>
        <v>7282.34</v>
      </c>
      <c r="AB56" s="177"/>
      <c r="AC56" s="177"/>
      <c r="AD56" s="178"/>
      <c r="AE56" s="170">
        <f>ROUND(X56*(1+AI$18),2)</f>
        <v>103.19</v>
      </c>
      <c r="AF56" s="154"/>
      <c r="AG56" s="154"/>
      <c r="AH56" s="154">
        <f>U56*AE56</f>
        <v>8930.0626000000011</v>
      </c>
      <c r="AI56" s="154"/>
      <c r="AJ56" s="154"/>
      <c r="AK56" s="154"/>
      <c r="AL56" s="154"/>
      <c r="AM56" s="155"/>
      <c r="AP56" s="30"/>
      <c r="AS56" s="30"/>
      <c r="AW56" s="112"/>
      <c r="AX56" s="112"/>
      <c r="AY56" s="112"/>
    </row>
    <row r="57" spans="1:51" ht="65.099999999999994" customHeight="1" x14ac:dyDescent="0.25">
      <c r="A57" s="130" t="s">
        <v>99</v>
      </c>
      <c r="B57" s="171" t="s">
        <v>211</v>
      </c>
      <c r="C57" s="172"/>
      <c r="D57" s="158" t="s">
        <v>56</v>
      </c>
      <c r="E57" s="159"/>
      <c r="F57" s="160" t="s">
        <v>210</v>
      </c>
      <c r="G57" s="161"/>
      <c r="H57" s="161"/>
      <c r="I57" s="161"/>
      <c r="J57" s="161"/>
      <c r="K57" s="161"/>
      <c r="L57" s="161"/>
      <c r="M57" s="161"/>
      <c r="N57" s="161"/>
      <c r="O57" s="161"/>
      <c r="P57" s="161"/>
      <c r="Q57" s="161"/>
      <c r="R57" s="162"/>
      <c r="S57" s="163" t="s">
        <v>69</v>
      </c>
      <c r="T57" s="164"/>
      <c r="U57" s="165">
        <v>86.54</v>
      </c>
      <c r="V57" s="166"/>
      <c r="W57" s="167"/>
      <c r="X57" s="179">
        <v>38.85</v>
      </c>
      <c r="Y57" s="183"/>
      <c r="Z57" s="183"/>
      <c r="AA57" s="176">
        <f t="shared" si="19"/>
        <v>3362.08</v>
      </c>
      <c r="AB57" s="177"/>
      <c r="AC57" s="177"/>
      <c r="AD57" s="178"/>
      <c r="AE57" s="170">
        <f>ROUND(X57*(1+AI$18),2)</f>
        <v>47.64</v>
      </c>
      <c r="AF57" s="154"/>
      <c r="AG57" s="154"/>
      <c r="AH57" s="154">
        <f>U57*AE57</f>
        <v>4122.7656000000006</v>
      </c>
      <c r="AI57" s="154"/>
      <c r="AJ57" s="154"/>
      <c r="AK57" s="154"/>
      <c r="AL57" s="154"/>
      <c r="AM57" s="155"/>
      <c r="AP57" s="30"/>
      <c r="AS57" s="30"/>
      <c r="AW57" s="112"/>
      <c r="AX57" s="112"/>
      <c r="AY57" s="112"/>
    </row>
    <row r="58" spans="1:51" ht="50.1" customHeight="1" x14ac:dyDescent="0.25">
      <c r="A58" s="134">
        <v>5</v>
      </c>
      <c r="B58" s="191"/>
      <c r="C58" s="192"/>
      <c r="D58" s="193"/>
      <c r="E58" s="194"/>
      <c r="F58" s="195" t="s">
        <v>89</v>
      </c>
      <c r="G58" s="196"/>
      <c r="H58" s="196"/>
      <c r="I58" s="196"/>
      <c r="J58" s="196"/>
      <c r="K58" s="196"/>
      <c r="L58" s="196"/>
      <c r="M58" s="196"/>
      <c r="N58" s="196"/>
      <c r="O58" s="196"/>
      <c r="P58" s="196"/>
      <c r="Q58" s="196"/>
      <c r="R58" s="197"/>
      <c r="S58" s="198"/>
      <c r="T58" s="199"/>
      <c r="U58" s="200"/>
      <c r="V58" s="201"/>
      <c r="W58" s="202"/>
      <c r="X58" s="203"/>
      <c r="Y58" s="204"/>
      <c r="Z58" s="205"/>
      <c r="AA58" s="206"/>
      <c r="AB58" s="207"/>
      <c r="AC58" s="207"/>
      <c r="AD58" s="208"/>
      <c r="AE58" s="209"/>
      <c r="AF58" s="207"/>
      <c r="AG58" s="210"/>
      <c r="AH58" s="211">
        <f>AH59+AH60+AH61+AH62+AH63+AH65+AH64</f>
        <v>115634.54639999999</v>
      </c>
      <c r="AI58" s="212"/>
      <c r="AJ58" s="212"/>
      <c r="AK58" s="212"/>
      <c r="AL58" s="212"/>
      <c r="AM58" s="213"/>
      <c r="AN58" s="30"/>
      <c r="AP58" s="30"/>
      <c r="AS58" s="30"/>
      <c r="AW58" s="112"/>
      <c r="AX58" s="112"/>
      <c r="AY58" s="112"/>
    </row>
    <row r="59" spans="1:51" ht="60" customHeight="1" x14ac:dyDescent="0.25">
      <c r="A59" s="130" t="s">
        <v>178</v>
      </c>
      <c r="B59" s="171" t="s">
        <v>171</v>
      </c>
      <c r="C59" s="172"/>
      <c r="D59" s="158" t="s">
        <v>56</v>
      </c>
      <c r="E59" s="159"/>
      <c r="F59" s="160" t="s">
        <v>170</v>
      </c>
      <c r="G59" s="161"/>
      <c r="H59" s="161"/>
      <c r="I59" s="161"/>
      <c r="J59" s="161"/>
      <c r="K59" s="161"/>
      <c r="L59" s="161"/>
      <c r="M59" s="161"/>
      <c r="N59" s="161"/>
      <c r="O59" s="161"/>
      <c r="P59" s="161"/>
      <c r="Q59" s="161"/>
      <c r="R59" s="162"/>
      <c r="S59" s="163" t="s">
        <v>72</v>
      </c>
      <c r="T59" s="164"/>
      <c r="U59" s="165">
        <v>0.32</v>
      </c>
      <c r="V59" s="166"/>
      <c r="W59" s="167"/>
      <c r="X59" s="179">
        <v>104.64</v>
      </c>
      <c r="Y59" s="183"/>
      <c r="Z59" s="183"/>
      <c r="AA59" s="176">
        <f>U59*X59</f>
        <v>33.4848</v>
      </c>
      <c r="AB59" s="177"/>
      <c r="AC59" s="177"/>
      <c r="AD59" s="178"/>
      <c r="AE59" s="170">
        <f>ROUND(X59*(1+AI$18),2)</f>
        <v>128.32</v>
      </c>
      <c r="AF59" s="154"/>
      <c r="AG59" s="154"/>
      <c r="AH59" s="154">
        <f>U59*AE59</f>
        <v>41.062399999999997</v>
      </c>
      <c r="AI59" s="154"/>
      <c r="AJ59" s="154"/>
      <c r="AK59" s="154"/>
      <c r="AL59" s="154"/>
      <c r="AM59" s="155"/>
      <c r="AP59" s="30"/>
      <c r="AS59" s="30"/>
      <c r="AW59" s="112"/>
      <c r="AX59" s="112"/>
      <c r="AY59" s="112"/>
    </row>
    <row r="60" spans="1:51" ht="60" customHeight="1" x14ac:dyDescent="0.25">
      <c r="A60" s="130" t="s">
        <v>100</v>
      </c>
      <c r="B60" s="171" t="s">
        <v>172</v>
      </c>
      <c r="C60" s="172"/>
      <c r="D60" s="158" t="s">
        <v>56</v>
      </c>
      <c r="E60" s="159"/>
      <c r="F60" s="160" t="s">
        <v>173</v>
      </c>
      <c r="G60" s="161"/>
      <c r="H60" s="161"/>
      <c r="I60" s="161"/>
      <c r="J60" s="161"/>
      <c r="K60" s="161"/>
      <c r="L60" s="161"/>
      <c r="M60" s="161"/>
      <c r="N60" s="161"/>
      <c r="O60" s="161"/>
      <c r="P60" s="161"/>
      <c r="Q60" s="161"/>
      <c r="R60" s="162"/>
      <c r="S60" s="163" t="s">
        <v>72</v>
      </c>
      <c r="T60" s="164"/>
      <c r="U60" s="165">
        <v>8.4</v>
      </c>
      <c r="V60" s="166"/>
      <c r="W60" s="167"/>
      <c r="X60" s="179">
        <v>104.02</v>
      </c>
      <c r="Y60" s="183"/>
      <c r="Z60" s="183"/>
      <c r="AA60" s="176">
        <f>U60*X60</f>
        <v>873.76800000000003</v>
      </c>
      <c r="AB60" s="177"/>
      <c r="AC60" s="177"/>
      <c r="AD60" s="178"/>
      <c r="AE60" s="170">
        <f>ROUND(X60*(1+AI$18),2)</f>
        <v>127.56</v>
      </c>
      <c r="AF60" s="154"/>
      <c r="AG60" s="154"/>
      <c r="AH60" s="154">
        <f>U60*AE60</f>
        <v>1071.5040000000001</v>
      </c>
      <c r="AI60" s="154"/>
      <c r="AJ60" s="154"/>
      <c r="AK60" s="154"/>
      <c r="AL60" s="154"/>
      <c r="AM60" s="155"/>
      <c r="AP60" s="30"/>
      <c r="AS60" s="30"/>
      <c r="AW60" s="112"/>
      <c r="AX60" s="112"/>
      <c r="AY60" s="112"/>
    </row>
    <row r="61" spans="1:51" ht="60" customHeight="1" x14ac:dyDescent="0.25">
      <c r="A61" s="130" t="s">
        <v>101</v>
      </c>
      <c r="B61" s="171" t="s">
        <v>179</v>
      </c>
      <c r="C61" s="172"/>
      <c r="D61" s="158" t="s">
        <v>56</v>
      </c>
      <c r="E61" s="159"/>
      <c r="F61" s="160" t="s">
        <v>124</v>
      </c>
      <c r="G61" s="161"/>
      <c r="H61" s="161"/>
      <c r="I61" s="161"/>
      <c r="J61" s="161"/>
      <c r="K61" s="161"/>
      <c r="L61" s="161"/>
      <c r="M61" s="161"/>
      <c r="N61" s="161"/>
      <c r="O61" s="161"/>
      <c r="P61" s="161"/>
      <c r="Q61" s="161"/>
      <c r="R61" s="162"/>
      <c r="S61" s="163" t="s">
        <v>5</v>
      </c>
      <c r="T61" s="164"/>
      <c r="U61" s="165">
        <v>48.5</v>
      </c>
      <c r="V61" s="166"/>
      <c r="W61" s="167"/>
      <c r="X61" s="182">
        <v>86.75</v>
      </c>
      <c r="Y61" s="183"/>
      <c r="Z61" s="183"/>
      <c r="AA61" s="176">
        <f>ROUND(X61*U61,2)</f>
        <v>4207.38</v>
      </c>
      <c r="AB61" s="177"/>
      <c r="AC61" s="177"/>
      <c r="AD61" s="178"/>
      <c r="AE61" s="170">
        <f>ROUND(X61*(1+AI$18),2)</f>
        <v>106.38</v>
      </c>
      <c r="AF61" s="154"/>
      <c r="AG61" s="154"/>
      <c r="AH61" s="154">
        <f>ROUND(AE61*U61,2)</f>
        <v>5159.43</v>
      </c>
      <c r="AI61" s="154"/>
      <c r="AJ61" s="154"/>
      <c r="AK61" s="154"/>
      <c r="AL61" s="154"/>
      <c r="AM61" s="155"/>
      <c r="AP61" s="30"/>
      <c r="AR61" s="36"/>
      <c r="AW61" s="292"/>
      <c r="AX61" s="292"/>
      <c r="AY61" s="292"/>
    </row>
    <row r="62" spans="1:51" ht="70.05" customHeight="1" x14ac:dyDescent="0.25">
      <c r="A62" s="130" t="s">
        <v>157</v>
      </c>
      <c r="B62" s="171" t="s">
        <v>149</v>
      </c>
      <c r="C62" s="172"/>
      <c r="D62" s="158" t="s">
        <v>56</v>
      </c>
      <c r="E62" s="159"/>
      <c r="F62" s="160" t="s">
        <v>148</v>
      </c>
      <c r="G62" s="161"/>
      <c r="H62" s="161"/>
      <c r="I62" s="161"/>
      <c r="J62" s="161"/>
      <c r="K62" s="161"/>
      <c r="L62" s="161"/>
      <c r="M62" s="161"/>
      <c r="N62" s="161"/>
      <c r="O62" s="161"/>
      <c r="P62" s="161"/>
      <c r="Q62" s="161"/>
      <c r="R62" s="162"/>
      <c r="S62" s="163" t="s">
        <v>69</v>
      </c>
      <c r="T62" s="164"/>
      <c r="U62" s="165">
        <v>510.64</v>
      </c>
      <c r="V62" s="166"/>
      <c r="W62" s="167"/>
      <c r="X62" s="182">
        <v>74.02</v>
      </c>
      <c r="Y62" s="183"/>
      <c r="Z62" s="184"/>
      <c r="AA62" s="148">
        <f t="shared" ref="AA62" si="20">ROUND(X62*U62,2)</f>
        <v>37797.57</v>
      </c>
      <c r="AB62" s="149"/>
      <c r="AC62" s="149"/>
      <c r="AD62" s="150"/>
      <c r="AE62" s="151">
        <f t="shared" ref="AE62" si="21">ROUND(X62*(1+AI$18),2)</f>
        <v>90.77</v>
      </c>
      <c r="AF62" s="152"/>
      <c r="AG62" s="153"/>
      <c r="AH62" s="154">
        <f>ROUND(AE62*U62,2)</f>
        <v>46350.79</v>
      </c>
      <c r="AI62" s="154"/>
      <c r="AJ62" s="154"/>
      <c r="AK62" s="154"/>
      <c r="AL62" s="154"/>
      <c r="AM62" s="155"/>
      <c r="AP62" s="30"/>
      <c r="AW62" s="112"/>
      <c r="AX62" s="112"/>
      <c r="AY62" s="112"/>
    </row>
    <row r="63" spans="1:51" ht="65.099999999999994" customHeight="1" x14ac:dyDescent="0.25">
      <c r="A63" s="130" t="s">
        <v>168</v>
      </c>
      <c r="B63" s="171" t="s">
        <v>159</v>
      </c>
      <c r="C63" s="172"/>
      <c r="D63" s="158" t="s">
        <v>56</v>
      </c>
      <c r="E63" s="159"/>
      <c r="F63" s="160" t="s">
        <v>158</v>
      </c>
      <c r="G63" s="161"/>
      <c r="H63" s="161"/>
      <c r="I63" s="161"/>
      <c r="J63" s="161"/>
      <c r="K63" s="161"/>
      <c r="L63" s="161"/>
      <c r="M63" s="161"/>
      <c r="N63" s="161"/>
      <c r="O63" s="161"/>
      <c r="P63" s="161"/>
      <c r="Q63" s="161"/>
      <c r="R63" s="162"/>
      <c r="S63" s="163" t="s">
        <v>69</v>
      </c>
      <c r="T63" s="164"/>
      <c r="U63" s="165">
        <v>352.8</v>
      </c>
      <c r="V63" s="166"/>
      <c r="W63" s="167"/>
      <c r="X63" s="182">
        <v>132.88999999999999</v>
      </c>
      <c r="Y63" s="183"/>
      <c r="Z63" s="184"/>
      <c r="AA63" s="148">
        <f t="shared" ref="AA63" si="22">ROUND(X63*U63,2)</f>
        <v>46883.59</v>
      </c>
      <c r="AB63" s="149"/>
      <c r="AC63" s="149"/>
      <c r="AD63" s="150"/>
      <c r="AE63" s="151">
        <f t="shared" ref="AE63" si="23">ROUND(X63*(1+AI$18),2)</f>
        <v>162.96</v>
      </c>
      <c r="AF63" s="152"/>
      <c r="AG63" s="153"/>
      <c r="AH63" s="154">
        <f>ROUND(AE63*U63,2)</f>
        <v>57492.29</v>
      </c>
      <c r="AI63" s="154"/>
      <c r="AJ63" s="154"/>
      <c r="AK63" s="154"/>
      <c r="AL63" s="154"/>
      <c r="AM63" s="155"/>
      <c r="AP63" s="30"/>
      <c r="AW63" s="112"/>
      <c r="AX63" s="112"/>
      <c r="AY63" s="112"/>
    </row>
    <row r="64" spans="1:51" ht="65.099999999999994" customHeight="1" x14ac:dyDescent="0.25">
      <c r="A64" s="130" t="s">
        <v>219</v>
      </c>
      <c r="B64" s="171" t="s">
        <v>221</v>
      </c>
      <c r="C64" s="172"/>
      <c r="D64" s="158" t="s">
        <v>56</v>
      </c>
      <c r="E64" s="159"/>
      <c r="F64" s="160" t="s">
        <v>220</v>
      </c>
      <c r="G64" s="161"/>
      <c r="H64" s="161"/>
      <c r="I64" s="161"/>
      <c r="J64" s="161"/>
      <c r="K64" s="161"/>
      <c r="L64" s="161"/>
      <c r="M64" s="161"/>
      <c r="N64" s="161"/>
      <c r="O64" s="161"/>
      <c r="P64" s="161"/>
      <c r="Q64" s="161"/>
      <c r="R64" s="162"/>
      <c r="S64" s="163" t="s">
        <v>69</v>
      </c>
      <c r="T64" s="164"/>
      <c r="U64" s="165">
        <v>17.2</v>
      </c>
      <c r="V64" s="166"/>
      <c r="W64" s="167"/>
      <c r="X64" s="182">
        <v>67.400000000000006</v>
      </c>
      <c r="Y64" s="183"/>
      <c r="Z64" s="184"/>
      <c r="AA64" s="148">
        <f t="shared" ref="AA64" si="24">ROUND(X64*U64,2)</f>
        <v>1159.28</v>
      </c>
      <c r="AB64" s="149"/>
      <c r="AC64" s="149"/>
      <c r="AD64" s="150"/>
      <c r="AE64" s="151">
        <f t="shared" ref="AE64" si="25">ROUND(X64*(1+AI$18),2)</f>
        <v>82.65</v>
      </c>
      <c r="AF64" s="152"/>
      <c r="AG64" s="153"/>
      <c r="AH64" s="154">
        <f>ROUND(AE64*U64,2)</f>
        <v>1421.58</v>
      </c>
      <c r="AI64" s="154"/>
      <c r="AJ64" s="154"/>
      <c r="AK64" s="154"/>
      <c r="AL64" s="154"/>
      <c r="AM64" s="155"/>
      <c r="AP64" s="30"/>
      <c r="AW64" s="145"/>
      <c r="AX64" s="145"/>
      <c r="AY64" s="145"/>
    </row>
    <row r="65" spans="1:51" ht="65.099999999999994" customHeight="1" x14ac:dyDescent="0.25">
      <c r="A65" s="130" t="s">
        <v>229</v>
      </c>
      <c r="B65" s="171" t="s">
        <v>213</v>
      </c>
      <c r="C65" s="172"/>
      <c r="D65" s="158" t="s">
        <v>56</v>
      </c>
      <c r="E65" s="159"/>
      <c r="F65" s="160" t="s">
        <v>212</v>
      </c>
      <c r="G65" s="161"/>
      <c r="H65" s="161"/>
      <c r="I65" s="161"/>
      <c r="J65" s="161"/>
      <c r="K65" s="161"/>
      <c r="L65" s="161"/>
      <c r="M65" s="161"/>
      <c r="N65" s="161"/>
      <c r="O65" s="161"/>
      <c r="P65" s="161"/>
      <c r="Q65" s="161"/>
      <c r="R65" s="162"/>
      <c r="S65" s="163" t="s">
        <v>69</v>
      </c>
      <c r="T65" s="164"/>
      <c r="U65" s="165">
        <v>55.64</v>
      </c>
      <c r="V65" s="166"/>
      <c r="W65" s="167"/>
      <c r="X65" s="182">
        <v>60.06</v>
      </c>
      <c r="Y65" s="183"/>
      <c r="Z65" s="184"/>
      <c r="AA65" s="148">
        <f t="shared" ref="AA65" si="26">ROUND(X65*U65,2)</f>
        <v>3341.74</v>
      </c>
      <c r="AB65" s="149"/>
      <c r="AC65" s="149"/>
      <c r="AD65" s="150"/>
      <c r="AE65" s="151">
        <f t="shared" ref="AE65" si="27">ROUND(X65*(1+AI$18),2)</f>
        <v>73.650000000000006</v>
      </c>
      <c r="AF65" s="152"/>
      <c r="AG65" s="153"/>
      <c r="AH65" s="154">
        <f>ROUND(AE65*U65,2)</f>
        <v>4097.8900000000003</v>
      </c>
      <c r="AI65" s="154"/>
      <c r="AJ65" s="154"/>
      <c r="AK65" s="154"/>
      <c r="AL65" s="154"/>
      <c r="AM65" s="155"/>
      <c r="AP65" s="30"/>
      <c r="AW65" s="112"/>
      <c r="AX65" s="112"/>
      <c r="AY65" s="112"/>
    </row>
    <row r="66" spans="1:51" ht="50.1" customHeight="1" x14ac:dyDescent="0.25">
      <c r="A66" s="134">
        <v>6</v>
      </c>
      <c r="B66" s="191"/>
      <c r="C66" s="192"/>
      <c r="D66" s="193"/>
      <c r="E66" s="194"/>
      <c r="F66" s="195" t="s">
        <v>90</v>
      </c>
      <c r="G66" s="196"/>
      <c r="H66" s="196"/>
      <c r="I66" s="196"/>
      <c r="J66" s="196"/>
      <c r="K66" s="196"/>
      <c r="L66" s="196"/>
      <c r="M66" s="196"/>
      <c r="N66" s="196"/>
      <c r="O66" s="196"/>
      <c r="P66" s="196"/>
      <c r="Q66" s="196"/>
      <c r="R66" s="197"/>
      <c r="S66" s="198"/>
      <c r="T66" s="199"/>
      <c r="U66" s="200"/>
      <c r="V66" s="201"/>
      <c r="W66" s="202"/>
      <c r="X66" s="203"/>
      <c r="Y66" s="204"/>
      <c r="Z66" s="205"/>
      <c r="AA66" s="185"/>
      <c r="AB66" s="186"/>
      <c r="AC66" s="186"/>
      <c r="AD66" s="187"/>
      <c r="AE66" s="221"/>
      <c r="AF66" s="222"/>
      <c r="AG66" s="222"/>
      <c r="AH66" s="219">
        <f>AH68+AH69+AH70+AH71+AH72+AH67</f>
        <v>3774.9100000000003</v>
      </c>
      <c r="AI66" s="219"/>
      <c r="AJ66" s="219"/>
      <c r="AK66" s="219"/>
      <c r="AL66" s="219"/>
      <c r="AM66" s="220"/>
      <c r="AN66" s="30"/>
      <c r="AP66" s="30"/>
      <c r="AW66" s="112"/>
      <c r="AX66" s="112"/>
      <c r="AY66" s="112"/>
    </row>
    <row r="67" spans="1:51" ht="50.1" customHeight="1" x14ac:dyDescent="0.25">
      <c r="A67" s="130" t="s">
        <v>237</v>
      </c>
      <c r="B67" s="156" t="s">
        <v>164</v>
      </c>
      <c r="C67" s="157"/>
      <c r="D67" s="158" t="s">
        <v>56</v>
      </c>
      <c r="E67" s="159"/>
      <c r="F67" s="160" t="s">
        <v>163</v>
      </c>
      <c r="G67" s="161"/>
      <c r="H67" s="161"/>
      <c r="I67" s="161"/>
      <c r="J67" s="161"/>
      <c r="K67" s="161"/>
      <c r="L67" s="161"/>
      <c r="M67" s="161"/>
      <c r="N67" s="161"/>
      <c r="O67" s="161"/>
      <c r="P67" s="161"/>
      <c r="Q67" s="161"/>
      <c r="R67" s="162"/>
      <c r="S67" s="163" t="s">
        <v>160</v>
      </c>
      <c r="T67" s="164"/>
      <c r="U67" s="165">
        <v>85</v>
      </c>
      <c r="V67" s="166"/>
      <c r="W67" s="167"/>
      <c r="X67" s="146">
        <v>2.8</v>
      </c>
      <c r="Y67" s="147"/>
      <c r="Z67" s="228"/>
      <c r="AA67" s="148">
        <f t="shared" ref="AA67" si="28">ROUND(X67*U67,2)</f>
        <v>238</v>
      </c>
      <c r="AB67" s="149"/>
      <c r="AC67" s="149"/>
      <c r="AD67" s="150"/>
      <c r="AE67" s="151">
        <f>ROUND(X67*(1+AI$18),2)</f>
        <v>3.43</v>
      </c>
      <c r="AF67" s="152"/>
      <c r="AG67" s="153"/>
      <c r="AH67" s="168">
        <f t="shared" ref="AH67" si="29">ROUND(AE67*U67,2)</f>
        <v>291.55</v>
      </c>
      <c r="AI67" s="152"/>
      <c r="AJ67" s="152"/>
      <c r="AK67" s="152"/>
      <c r="AL67" s="152"/>
      <c r="AM67" s="169"/>
      <c r="AP67" s="30"/>
      <c r="AW67" s="112"/>
      <c r="AX67" s="112"/>
      <c r="AY67" s="112"/>
    </row>
    <row r="68" spans="1:51" ht="129.9" customHeight="1" x14ac:dyDescent="0.25">
      <c r="A68" s="130" t="s">
        <v>238</v>
      </c>
      <c r="B68" s="156" t="s">
        <v>76</v>
      </c>
      <c r="C68" s="157"/>
      <c r="D68" s="158" t="s">
        <v>56</v>
      </c>
      <c r="E68" s="159"/>
      <c r="F68" s="160" t="s">
        <v>120</v>
      </c>
      <c r="G68" s="161"/>
      <c r="H68" s="161"/>
      <c r="I68" s="161"/>
      <c r="J68" s="161"/>
      <c r="K68" s="161"/>
      <c r="L68" s="161"/>
      <c r="M68" s="161"/>
      <c r="N68" s="161"/>
      <c r="O68" s="161"/>
      <c r="P68" s="161"/>
      <c r="Q68" s="161"/>
      <c r="R68" s="162"/>
      <c r="S68" s="163" t="s">
        <v>75</v>
      </c>
      <c r="T68" s="164"/>
      <c r="U68" s="165">
        <v>4</v>
      </c>
      <c r="V68" s="166"/>
      <c r="W68" s="167"/>
      <c r="X68" s="146">
        <v>239.7</v>
      </c>
      <c r="Y68" s="147"/>
      <c r="Z68" s="228"/>
      <c r="AA68" s="148">
        <f t="shared" ref="AA68:AA70" si="30">ROUND(X68*U68,2)</f>
        <v>958.8</v>
      </c>
      <c r="AB68" s="149"/>
      <c r="AC68" s="149"/>
      <c r="AD68" s="150"/>
      <c r="AE68" s="151">
        <f>ROUND(X68*(1+AI$18),2)</f>
        <v>293.94</v>
      </c>
      <c r="AF68" s="152"/>
      <c r="AG68" s="153"/>
      <c r="AH68" s="168">
        <f t="shared" ref="AH68:AH71" si="31">ROUND(AE68*U68,2)</f>
        <v>1175.76</v>
      </c>
      <c r="AI68" s="152"/>
      <c r="AJ68" s="152"/>
      <c r="AK68" s="152"/>
      <c r="AL68" s="152"/>
      <c r="AM68" s="169"/>
      <c r="AP68" s="30"/>
      <c r="AW68" s="112"/>
      <c r="AX68" s="112"/>
      <c r="AY68" s="112"/>
    </row>
    <row r="69" spans="1:51" ht="110.1" customHeight="1" x14ac:dyDescent="0.25">
      <c r="A69" s="130" t="s">
        <v>239</v>
      </c>
      <c r="B69" s="156" t="s">
        <v>77</v>
      </c>
      <c r="C69" s="157"/>
      <c r="D69" s="158" t="s">
        <v>56</v>
      </c>
      <c r="E69" s="159"/>
      <c r="F69" s="160" t="s">
        <v>121</v>
      </c>
      <c r="G69" s="161"/>
      <c r="H69" s="161"/>
      <c r="I69" s="161"/>
      <c r="J69" s="161"/>
      <c r="K69" s="161"/>
      <c r="L69" s="161"/>
      <c r="M69" s="161"/>
      <c r="N69" s="161"/>
      <c r="O69" s="161"/>
      <c r="P69" s="161"/>
      <c r="Q69" s="161"/>
      <c r="R69" s="162"/>
      <c r="S69" s="163" t="s">
        <v>75</v>
      </c>
      <c r="T69" s="164"/>
      <c r="U69" s="165">
        <v>4</v>
      </c>
      <c r="V69" s="166"/>
      <c r="W69" s="167"/>
      <c r="X69" s="146">
        <v>150.12</v>
      </c>
      <c r="Y69" s="147"/>
      <c r="Z69" s="228"/>
      <c r="AA69" s="148">
        <f t="shared" si="30"/>
        <v>600.48</v>
      </c>
      <c r="AB69" s="149"/>
      <c r="AC69" s="149"/>
      <c r="AD69" s="150"/>
      <c r="AE69" s="151">
        <f>ROUND(X69*(1+AI$18),2)</f>
        <v>184.09</v>
      </c>
      <c r="AF69" s="152"/>
      <c r="AG69" s="153"/>
      <c r="AH69" s="168">
        <f t="shared" si="31"/>
        <v>736.36</v>
      </c>
      <c r="AI69" s="152"/>
      <c r="AJ69" s="152"/>
      <c r="AK69" s="152"/>
      <c r="AL69" s="152"/>
      <c r="AM69" s="169"/>
      <c r="AP69" s="30"/>
      <c r="AW69" s="112"/>
      <c r="AX69" s="112"/>
      <c r="AY69" s="112"/>
    </row>
    <row r="70" spans="1:51" ht="129.9" customHeight="1" x14ac:dyDescent="0.25">
      <c r="A70" s="130" t="s">
        <v>240</v>
      </c>
      <c r="B70" s="156" t="s">
        <v>78</v>
      </c>
      <c r="C70" s="157"/>
      <c r="D70" s="158" t="s">
        <v>56</v>
      </c>
      <c r="E70" s="159"/>
      <c r="F70" s="160" t="s">
        <v>125</v>
      </c>
      <c r="G70" s="161"/>
      <c r="H70" s="161"/>
      <c r="I70" s="161"/>
      <c r="J70" s="161"/>
      <c r="K70" s="161"/>
      <c r="L70" s="161"/>
      <c r="M70" s="161"/>
      <c r="N70" s="161"/>
      <c r="O70" s="161"/>
      <c r="P70" s="161"/>
      <c r="Q70" s="161"/>
      <c r="R70" s="162"/>
      <c r="S70" s="163" t="s">
        <v>75</v>
      </c>
      <c r="T70" s="164"/>
      <c r="U70" s="165">
        <v>2</v>
      </c>
      <c r="V70" s="166"/>
      <c r="W70" s="167"/>
      <c r="X70" s="146">
        <v>288.82</v>
      </c>
      <c r="Y70" s="147"/>
      <c r="Z70" s="228"/>
      <c r="AA70" s="148">
        <f t="shared" si="30"/>
        <v>577.64</v>
      </c>
      <c r="AB70" s="149"/>
      <c r="AC70" s="149"/>
      <c r="AD70" s="150"/>
      <c r="AE70" s="151">
        <f>ROUND(X70*(1+AI$18),2)</f>
        <v>354.18</v>
      </c>
      <c r="AF70" s="152"/>
      <c r="AG70" s="153"/>
      <c r="AH70" s="168">
        <f t="shared" si="31"/>
        <v>708.36</v>
      </c>
      <c r="AI70" s="152"/>
      <c r="AJ70" s="152"/>
      <c r="AK70" s="152"/>
      <c r="AL70" s="152"/>
      <c r="AM70" s="169"/>
      <c r="AP70" s="30"/>
      <c r="AW70" s="112"/>
      <c r="AX70" s="112"/>
      <c r="AY70" s="112"/>
    </row>
    <row r="71" spans="1:51" ht="54.9" customHeight="1" x14ac:dyDescent="0.25">
      <c r="A71" s="130" t="s">
        <v>241</v>
      </c>
      <c r="B71" s="156" t="s">
        <v>84</v>
      </c>
      <c r="C71" s="157"/>
      <c r="D71" s="158" t="s">
        <v>56</v>
      </c>
      <c r="E71" s="159"/>
      <c r="F71" s="160" t="s">
        <v>126</v>
      </c>
      <c r="G71" s="161"/>
      <c r="H71" s="161"/>
      <c r="I71" s="161"/>
      <c r="J71" s="161"/>
      <c r="K71" s="161"/>
      <c r="L71" s="161"/>
      <c r="M71" s="161"/>
      <c r="N71" s="161"/>
      <c r="O71" s="161"/>
      <c r="P71" s="161"/>
      <c r="Q71" s="161"/>
      <c r="R71" s="162"/>
      <c r="S71" s="163" t="s">
        <v>75</v>
      </c>
      <c r="T71" s="164"/>
      <c r="U71" s="165">
        <v>4</v>
      </c>
      <c r="V71" s="166"/>
      <c r="W71" s="167"/>
      <c r="X71" s="146">
        <v>129.75</v>
      </c>
      <c r="Y71" s="147"/>
      <c r="Z71" s="228"/>
      <c r="AA71" s="148">
        <f t="shared" ref="AA71" si="32">ROUND(X71*U71,2)</f>
        <v>519</v>
      </c>
      <c r="AB71" s="149"/>
      <c r="AC71" s="149"/>
      <c r="AD71" s="150"/>
      <c r="AE71" s="151">
        <f t="shared" ref="AE71" si="33">ROUND(X71*(1+AI$18),2)</f>
        <v>159.11000000000001</v>
      </c>
      <c r="AF71" s="152"/>
      <c r="AG71" s="153"/>
      <c r="AH71" s="168">
        <f t="shared" si="31"/>
        <v>636.44000000000005</v>
      </c>
      <c r="AI71" s="152"/>
      <c r="AJ71" s="152"/>
      <c r="AK71" s="152"/>
      <c r="AL71" s="152"/>
      <c r="AM71" s="169"/>
      <c r="AP71" s="30"/>
      <c r="AW71" s="112"/>
      <c r="AX71" s="112"/>
      <c r="AY71" s="112"/>
    </row>
    <row r="72" spans="1:51" ht="50.1" customHeight="1" x14ac:dyDescent="0.25">
      <c r="A72" s="130" t="s">
        <v>242</v>
      </c>
      <c r="B72" s="156" t="s">
        <v>162</v>
      </c>
      <c r="C72" s="157"/>
      <c r="D72" s="158" t="s">
        <v>56</v>
      </c>
      <c r="E72" s="159"/>
      <c r="F72" s="160" t="s">
        <v>161</v>
      </c>
      <c r="G72" s="161"/>
      <c r="H72" s="161"/>
      <c r="I72" s="161"/>
      <c r="J72" s="161"/>
      <c r="K72" s="161"/>
      <c r="L72" s="161"/>
      <c r="M72" s="161"/>
      <c r="N72" s="161"/>
      <c r="O72" s="161"/>
      <c r="P72" s="161"/>
      <c r="Q72" s="161"/>
      <c r="R72" s="162"/>
      <c r="S72" s="163" t="s">
        <v>32</v>
      </c>
      <c r="T72" s="164"/>
      <c r="U72" s="165">
        <v>1</v>
      </c>
      <c r="V72" s="166"/>
      <c r="W72" s="167"/>
      <c r="X72" s="146">
        <v>184.65</v>
      </c>
      <c r="Y72" s="147"/>
      <c r="Z72" s="147"/>
      <c r="AA72" s="148">
        <f t="shared" ref="AA72" si="34">ROUND(X72*U72,2)</f>
        <v>184.65</v>
      </c>
      <c r="AB72" s="149"/>
      <c r="AC72" s="149"/>
      <c r="AD72" s="150"/>
      <c r="AE72" s="151">
        <f t="shared" ref="AE72" si="35">ROUND(X72*(1+AI$18),2)</f>
        <v>226.44</v>
      </c>
      <c r="AF72" s="152"/>
      <c r="AG72" s="153"/>
      <c r="AH72" s="154">
        <f t="shared" ref="AH72" si="36">ROUND(AE72*U72,2)</f>
        <v>226.44</v>
      </c>
      <c r="AI72" s="154"/>
      <c r="AJ72" s="154"/>
      <c r="AK72" s="154"/>
      <c r="AL72" s="154"/>
      <c r="AM72" s="155"/>
      <c r="AP72" s="30"/>
      <c r="AW72" s="112"/>
      <c r="AX72" s="112"/>
      <c r="AY72" s="112"/>
    </row>
    <row r="73" spans="1:51" ht="50.1" customHeight="1" x14ac:dyDescent="0.25">
      <c r="A73" s="134">
        <v>7</v>
      </c>
      <c r="B73" s="191"/>
      <c r="C73" s="192"/>
      <c r="D73" s="193"/>
      <c r="E73" s="194"/>
      <c r="F73" s="195" t="s">
        <v>96</v>
      </c>
      <c r="G73" s="196"/>
      <c r="H73" s="196"/>
      <c r="I73" s="196"/>
      <c r="J73" s="196"/>
      <c r="K73" s="196"/>
      <c r="L73" s="196"/>
      <c r="M73" s="196"/>
      <c r="N73" s="196"/>
      <c r="O73" s="196"/>
      <c r="P73" s="196"/>
      <c r="Q73" s="196"/>
      <c r="R73" s="197"/>
      <c r="S73" s="198"/>
      <c r="T73" s="199"/>
      <c r="U73" s="200"/>
      <c r="V73" s="201"/>
      <c r="W73" s="202"/>
      <c r="X73" s="203"/>
      <c r="Y73" s="204"/>
      <c r="Z73" s="205"/>
      <c r="AA73" s="185"/>
      <c r="AB73" s="186"/>
      <c r="AC73" s="186"/>
      <c r="AD73" s="187"/>
      <c r="AE73" s="221"/>
      <c r="AF73" s="222"/>
      <c r="AG73" s="222"/>
      <c r="AH73" s="219">
        <f>AH75+AH76+AH74+AH77+AH78</f>
        <v>95914.09</v>
      </c>
      <c r="AI73" s="219"/>
      <c r="AJ73" s="219"/>
      <c r="AK73" s="219"/>
      <c r="AL73" s="219"/>
      <c r="AM73" s="220"/>
      <c r="AN73" s="30"/>
      <c r="AP73" s="30"/>
      <c r="AW73" s="112"/>
      <c r="AX73" s="112"/>
      <c r="AY73" s="112"/>
    </row>
    <row r="74" spans="1:51" ht="75" customHeight="1" x14ac:dyDescent="0.25">
      <c r="A74" s="130" t="s">
        <v>144</v>
      </c>
      <c r="B74" s="156" t="s">
        <v>215</v>
      </c>
      <c r="C74" s="157"/>
      <c r="D74" s="158" t="s">
        <v>56</v>
      </c>
      <c r="E74" s="159"/>
      <c r="F74" s="173" t="s">
        <v>214</v>
      </c>
      <c r="G74" s="174"/>
      <c r="H74" s="174"/>
      <c r="I74" s="174"/>
      <c r="J74" s="174"/>
      <c r="K74" s="174"/>
      <c r="L74" s="174"/>
      <c r="M74" s="174"/>
      <c r="N74" s="174"/>
      <c r="O74" s="174"/>
      <c r="P74" s="174"/>
      <c r="Q74" s="174"/>
      <c r="R74" s="175"/>
      <c r="S74" s="163" t="s">
        <v>69</v>
      </c>
      <c r="T74" s="164"/>
      <c r="U74" s="165">
        <v>7.68</v>
      </c>
      <c r="V74" s="166"/>
      <c r="W74" s="167"/>
      <c r="X74" s="146">
        <v>872.05</v>
      </c>
      <c r="Y74" s="147"/>
      <c r="Z74" s="147"/>
      <c r="AA74" s="148">
        <f t="shared" ref="AA74" si="37">ROUND(X74*U74,2)</f>
        <v>6697.34</v>
      </c>
      <c r="AB74" s="149"/>
      <c r="AC74" s="149"/>
      <c r="AD74" s="150"/>
      <c r="AE74" s="151">
        <f t="shared" ref="AE74" si="38">ROUND(X74*(1+AI$18),2)</f>
        <v>1069.3900000000001</v>
      </c>
      <c r="AF74" s="152"/>
      <c r="AG74" s="153"/>
      <c r="AH74" s="154">
        <f>ROUND(AE74*U74,2)</f>
        <v>8212.92</v>
      </c>
      <c r="AI74" s="154"/>
      <c r="AJ74" s="154"/>
      <c r="AK74" s="154"/>
      <c r="AL74" s="154"/>
      <c r="AM74" s="155"/>
      <c r="AP74" s="30"/>
      <c r="AW74" s="112"/>
      <c r="AX74" s="112"/>
      <c r="AY74" s="112"/>
    </row>
    <row r="75" spans="1:51" ht="50.1" customHeight="1" x14ac:dyDescent="0.25">
      <c r="A75" s="130" t="s">
        <v>102</v>
      </c>
      <c r="B75" s="156" t="s">
        <v>217</v>
      </c>
      <c r="C75" s="157"/>
      <c r="D75" s="158" t="s">
        <v>56</v>
      </c>
      <c r="E75" s="159"/>
      <c r="F75" s="160" t="s">
        <v>216</v>
      </c>
      <c r="G75" s="161"/>
      <c r="H75" s="161"/>
      <c r="I75" s="161"/>
      <c r="J75" s="161"/>
      <c r="K75" s="161"/>
      <c r="L75" s="161"/>
      <c r="M75" s="161"/>
      <c r="N75" s="161"/>
      <c r="O75" s="161"/>
      <c r="P75" s="161"/>
      <c r="Q75" s="161"/>
      <c r="R75" s="162"/>
      <c r="S75" s="163" t="s">
        <v>218</v>
      </c>
      <c r="T75" s="164"/>
      <c r="U75" s="165">
        <v>2</v>
      </c>
      <c r="V75" s="166"/>
      <c r="W75" s="167"/>
      <c r="X75" s="146">
        <v>914.81</v>
      </c>
      <c r="Y75" s="147"/>
      <c r="Z75" s="147"/>
      <c r="AA75" s="148">
        <f t="shared" ref="AA75" si="39">ROUND(X75*U75,2)</f>
        <v>1829.62</v>
      </c>
      <c r="AB75" s="149"/>
      <c r="AC75" s="149"/>
      <c r="AD75" s="150"/>
      <c r="AE75" s="151">
        <f t="shared" ref="AE75" si="40">ROUND(X75*(1+AI$18),2)</f>
        <v>1121.83</v>
      </c>
      <c r="AF75" s="152"/>
      <c r="AG75" s="153"/>
      <c r="AH75" s="154">
        <f>ROUND(AE75*U75,2)</f>
        <v>2243.66</v>
      </c>
      <c r="AI75" s="154"/>
      <c r="AJ75" s="154"/>
      <c r="AK75" s="154"/>
      <c r="AL75" s="154"/>
      <c r="AM75" s="155"/>
      <c r="AP75" s="30"/>
      <c r="AW75" s="112"/>
      <c r="AX75" s="112"/>
      <c r="AY75" s="112"/>
    </row>
    <row r="76" spans="1:51" ht="50.1" customHeight="1" x14ac:dyDescent="0.25">
      <c r="A76" s="130" t="s">
        <v>103</v>
      </c>
      <c r="B76" s="156" t="s">
        <v>181</v>
      </c>
      <c r="C76" s="157"/>
      <c r="D76" s="158" t="s">
        <v>56</v>
      </c>
      <c r="E76" s="159"/>
      <c r="F76" s="160" t="s">
        <v>180</v>
      </c>
      <c r="G76" s="161"/>
      <c r="H76" s="161"/>
      <c r="I76" s="161"/>
      <c r="J76" s="161"/>
      <c r="K76" s="161"/>
      <c r="L76" s="161"/>
      <c r="M76" s="161"/>
      <c r="N76" s="161"/>
      <c r="O76" s="161"/>
      <c r="P76" s="161"/>
      <c r="Q76" s="161"/>
      <c r="R76" s="162"/>
      <c r="S76" s="163" t="s">
        <v>72</v>
      </c>
      <c r="T76" s="164"/>
      <c r="U76" s="165">
        <v>8.84</v>
      </c>
      <c r="V76" s="166"/>
      <c r="W76" s="167"/>
      <c r="X76" s="146">
        <v>360.27</v>
      </c>
      <c r="Y76" s="147"/>
      <c r="Z76" s="147"/>
      <c r="AA76" s="148">
        <f t="shared" ref="AA76" si="41">ROUND(X76*U76,2)</f>
        <v>3184.79</v>
      </c>
      <c r="AB76" s="149"/>
      <c r="AC76" s="149"/>
      <c r="AD76" s="150"/>
      <c r="AE76" s="151">
        <f t="shared" ref="AE76:AE78" si="42">ROUND(X76*(1+AI$18),2)</f>
        <v>441.8</v>
      </c>
      <c r="AF76" s="152"/>
      <c r="AG76" s="153"/>
      <c r="AH76" s="154">
        <f t="shared" ref="AH76:AH78" si="43">ROUND(AE76*U76,2)</f>
        <v>3905.51</v>
      </c>
      <c r="AI76" s="154"/>
      <c r="AJ76" s="154"/>
      <c r="AK76" s="154"/>
      <c r="AL76" s="154"/>
      <c r="AM76" s="155"/>
      <c r="AP76" s="30"/>
      <c r="AW76" s="112"/>
      <c r="AX76" s="112"/>
      <c r="AY76" s="112"/>
    </row>
    <row r="77" spans="1:51" ht="69.900000000000006" customHeight="1" x14ac:dyDescent="0.25">
      <c r="A77" s="130" t="s">
        <v>131</v>
      </c>
      <c r="B77" s="156" t="s">
        <v>166</v>
      </c>
      <c r="C77" s="157"/>
      <c r="D77" s="158" t="s">
        <v>56</v>
      </c>
      <c r="E77" s="159"/>
      <c r="F77" s="160" t="s">
        <v>165</v>
      </c>
      <c r="G77" s="161"/>
      <c r="H77" s="161"/>
      <c r="I77" s="161"/>
      <c r="J77" s="161"/>
      <c r="K77" s="161"/>
      <c r="L77" s="161"/>
      <c r="M77" s="161"/>
      <c r="N77" s="161"/>
      <c r="O77" s="161"/>
      <c r="P77" s="161"/>
      <c r="Q77" s="161"/>
      <c r="R77" s="162"/>
      <c r="S77" s="163" t="s">
        <v>72</v>
      </c>
      <c r="T77" s="164"/>
      <c r="U77" s="165">
        <v>359.36</v>
      </c>
      <c r="V77" s="166"/>
      <c r="W77" s="167"/>
      <c r="X77" s="146">
        <v>178.59</v>
      </c>
      <c r="Y77" s="147"/>
      <c r="Z77" s="147"/>
      <c r="AA77" s="148">
        <f t="shared" ref="AA77" si="44">ROUND(X77*U77,2)</f>
        <v>64178.1</v>
      </c>
      <c r="AB77" s="149"/>
      <c r="AC77" s="149"/>
      <c r="AD77" s="150"/>
      <c r="AE77" s="151">
        <f t="shared" si="42"/>
        <v>219</v>
      </c>
      <c r="AF77" s="152"/>
      <c r="AG77" s="153"/>
      <c r="AH77" s="154">
        <f t="shared" si="43"/>
        <v>78699.839999999997</v>
      </c>
      <c r="AI77" s="154"/>
      <c r="AJ77" s="154"/>
      <c r="AK77" s="154"/>
      <c r="AL77" s="154"/>
      <c r="AM77" s="155"/>
      <c r="AP77" s="30"/>
      <c r="AW77" s="112"/>
      <c r="AX77" s="112"/>
      <c r="AY77" s="112"/>
    </row>
    <row r="78" spans="1:51" ht="79.95" customHeight="1" x14ac:dyDescent="0.25">
      <c r="A78" s="130" t="s">
        <v>169</v>
      </c>
      <c r="B78" s="156" t="s">
        <v>151</v>
      </c>
      <c r="C78" s="157"/>
      <c r="D78" s="158" t="s">
        <v>56</v>
      </c>
      <c r="E78" s="159"/>
      <c r="F78" s="160" t="s">
        <v>150</v>
      </c>
      <c r="G78" s="161"/>
      <c r="H78" s="161"/>
      <c r="I78" s="161"/>
      <c r="J78" s="161"/>
      <c r="K78" s="161"/>
      <c r="L78" s="161"/>
      <c r="M78" s="161"/>
      <c r="N78" s="161"/>
      <c r="O78" s="161"/>
      <c r="P78" s="161"/>
      <c r="Q78" s="161"/>
      <c r="R78" s="162"/>
      <c r="S78" s="163" t="s">
        <v>32</v>
      </c>
      <c r="T78" s="164"/>
      <c r="U78" s="165">
        <v>2</v>
      </c>
      <c r="V78" s="166"/>
      <c r="W78" s="167"/>
      <c r="X78" s="146">
        <v>1162.9100000000001</v>
      </c>
      <c r="Y78" s="147"/>
      <c r="Z78" s="147"/>
      <c r="AA78" s="148">
        <f t="shared" ref="AA78" si="45">ROUND(X78*U78,2)</f>
        <v>2325.8200000000002</v>
      </c>
      <c r="AB78" s="149"/>
      <c r="AC78" s="149"/>
      <c r="AD78" s="150"/>
      <c r="AE78" s="151">
        <f t="shared" si="42"/>
        <v>1426.08</v>
      </c>
      <c r="AF78" s="152"/>
      <c r="AG78" s="153"/>
      <c r="AH78" s="154">
        <f t="shared" si="43"/>
        <v>2852.16</v>
      </c>
      <c r="AI78" s="154"/>
      <c r="AJ78" s="154"/>
      <c r="AK78" s="154"/>
      <c r="AL78" s="154"/>
      <c r="AM78" s="155"/>
      <c r="AP78" s="30"/>
      <c r="AW78" s="112"/>
      <c r="AX78" s="112"/>
      <c r="AY78" s="112"/>
    </row>
    <row r="79" spans="1:51" ht="50.1" customHeight="1" x14ac:dyDescent="0.25">
      <c r="A79" s="134">
        <v>8</v>
      </c>
      <c r="B79" s="191"/>
      <c r="C79" s="192"/>
      <c r="D79" s="193"/>
      <c r="E79" s="194"/>
      <c r="F79" s="195" t="s">
        <v>91</v>
      </c>
      <c r="G79" s="196"/>
      <c r="H79" s="196"/>
      <c r="I79" s="196"/>
      <c r="J79" s="196"/>
      <c r="K79" s="196"/>
      <c r="L79" s="196"/>
      <c r="M79" s="196"/>
      <c r="N79" s="196"/>
      <c r="O79" s="196"/>
      <c r="P79" s="196"/>
      <c r="Q79" s="196"/>
      <c r="R79" s="197"/>
      <c r="S79" s="198"/>
      <c r="T79" s="199"/>
      <c r="U79" s="200"/>
      <c r="V79" s="201"/>
      <c r="W79" s="202"/>
      <c r="X79" s="203"/>
      <c r="Y79" s="204"/>
      <c r="Z79" s="205"/>
      <c r="AA79" s="185"/>
      <c r="AB79" s="186"/>
      <c r="AC79" s="186"/>
      <c r="AD79" s="187"/>
      <c r="AE79" s="221"/>
      <c r="AF79" s="222"/>
      <c r="AG79" s="222"/>
      <c r="AH79" s="219">
        <f>AH83+AH84+AH85+AH81+AH82+AH80</f>
        <v>32139.329999999998</v>
      </c>
      <c r="AI79" s="219"/>
      <c r="AJ79" s="219"/>
      <c r="AK79" s="219"/>
      <c r="AL79" s="219"/>
      <c r="AM79" s="220"/>
      <c r="AN79" s="30"/>
      <c r="AP79" s="30"/>
      <c r="AW79" s="112"/>
      <c r="AX79" s="112"/>
      <c r="AY79" s="112"/>
    </row>
    <row r="80" spans="1:51" ht="50.1" customHeight="1" x14ac:dyDescent="0.25">
      <c r="A80" s="130" t="s">
        <v>182</v>
      </c>
      <c r="B80" s="156" t="s">
        <v>194</v>
      </c>
      <c r="C80" s="157"/>
      <c r="D80" s="158" t="s">
        <v>56</v>
      </c>
      <c r="E80" s="159"/>
      <c r="F80" s="160" t="s">
        <v>193</v>
      </c>
      <c r="G80" s="161"/>
      <c r="H80" s="161"/>
      <c r="I80" s="161"/>
      <c r="J80" s="161"/>
      <c r="K80" s="161"/>
      <c r="L80" s="161"/>
      <c r="M80" s="161"/>
      <c r="N80" s="161"/>
      <c r="O80" s="161"/>
      <c r="P80" s="161"/>
      <c r="Q80" s="161"/>
      <c r="R80" s="162"/>
      <c r="S80" s="163" t="s">
        <v>69</v>
      </c>
      <c r="T80" s="164"/>
      <c r="U80" s="165">
        <v>285.19</v>
      </c>
      <c r="V80" s="166"/>
      <c r="W80" s="167"/>
      <c r="X80" s="146">
        <v>6.82</v>
      </c>
      <c r="Y80" s="147"/>
      <c r="Z80" s="147"/>
      <c r="AA80" s="148">
        <f t="shared" ref="AA80" si="46">ROUND(X80*U80,2)</f>
        <v>1945</v>
      </c>
      <c r="AB80" s="149"/>
      <c r="AC80" s="149"/>
      <c r="AD80" s="150"/>
      <c r="AE80" s="151">
        <f>ROUND(X80*(1+AI$18),2)</f>
        <v>8.36</v>
      </c>
      <c r="AF80" s="152"/>
      <c r="AG80" s="153"/>
      <c r="AH80" s="154">
        <f t="shared" ref="AH80" si="47">ROUND(AE80*U80,2)</f>
        <v>2384.19</v>
      </c>
      <c r="AI80" s="154"/>
      <c r="AJ80" s="154"/>
      <c r="AK80" s="154"/>
      <c r="AL80" s="154"/>
      <c r="AM80" s="155"/>
      <c r="AN80" s="30"/>
      <c r="AP80" s="30"/>
      <c r="AW80" s="144"/>
      <c r="AX80" s="144"/>
      <c r="AY80" s="144"/>
    </row>
    <row r="81" spans="1:51" ht="50.1" customHeight="1" x14ac:dyDescent="0.25">
      <c r="A81" s="130" t="s">
        <v>243</v>
      </c>
      <c r="B81" s="156" t="s">
        <v>156</v>
      </c>
      <c r="C81" s="157"/>
      <c r="D81" s="158" t="s">
        <v>56</v>
      </c>
      <c r="E81" s="159"/>
      <c r="F81" s="160" t="s">
        <v>155</v>
      </c>
      <c r="G81" s="161"/>
      <c r="H81" s="161"/>
      <c r="I81" s="161"/>
      <c r="J81" s="161"/>
      <c r="K81" s="161"/>
      <c r="L81" s="161"/>
      <c r="M81" s="161"/>
      <c r="N81" s="161"/>
      <c r="O81" s="161"/>
      <c r="P81" s="161"/>
      <c r="Q81" s="161"/>
      <c r="R81" s="162"/>
      <c r="S81" s="163" t="s">
        <v>69</v>
      </c>
      <c r="T81" s="164"/>
      <c r="U81" s="165">
        <v>362.09</v>
      </c>
      <c r="V81" s="166"/>
      <c r="W81" s="167"/>
      <c r="X81" s="146">
        <v>11.66</v>
      </c>
      <c r="Y81" s="147"/>
      <c r="Z81" s="147"/>
      <c r="AA81" s="148">
        <f t="shared" ref="AA81" si="48">ROUND(X81*U81,2)</f>
        <v>4221.97</v>
      </c>
      <c r="AB81" s="149"/>
      <c r="AC81" s="149"/>
      <c r="AD81" s="150"/>
      <c r="AE81" s="151">
        <f>ROUND(X81*(1+AI$18),2)</f>
        <v>14.3</v>
      </c>
      <c r="AF81" s="152"/>
      <c r="AG81" s="153"/>
      <c r="AH81" s="154">
        <f t="shared" ref="AH81:AH85" si="49">ROUND(AE81*U81,2)</f>
        <v>5177.8900000000003</v>
      </c>
      <c r="AI81" s="154"/>
      <c r="AJ81" s="154"/>
      <c r="AK81" s="154"/>
      <c r="AL81" s="154"/>
      <c r="AM81" s="155"/>
      <c r="AP81" s="30"/>
      <c r="AW81" s="112"/>
      <c r="AX81" s="112"/>
      <c r="AY81" s="112"/>
    </row>
    <row r="82" spans="1:51" ht="50.1" customHeight="1" x14ac:dyDescent="0.25">
      <c r="A82" s="130" t="s">
        <v>108</v>
      </c>
      <c r="B82" s="156" t="s">
        <v>154</v>
      </c>
      <c r="C82" s="157"/>
      <c r="D82" s="158" t="s">
        <v>56</v>
      </c>
      <c r="E82" s="159"/>
      <c r="F82" s="160" t="s">
        <v>153</v>
      </c>
      <c r="G82" s="161"/>
      <c r="H82" s="161"/>
      <c r="I82" s="161"/>
      <c r="J82" s="161"/>
      <c r="K82" s="161"/>
      <c r="L82" s="161"/>
      <c r="M82" s="161"/>
      <c r="N82" s="161"/>
      <c r="O82" s="161"/>
      <c r="P82" s="161"/>
      <c r="Q82" s="161"/>
      <c r="R82" s="162"/>
      <c r="S82" s="163" t="s">
        <v>85</v>
      </c>
      <c r="T82" s="164"/>
      <c r="U82" s="165">
        <v>120</v>
      </c>
      <c r="V82" s="166"/>
      <c r="W82" s="167"/>
      <c r="X82" s="146">
        <v>9.7200000000000006</v>
      </c>
      <c r="Y82" s="147"/>
      <c r="Z82" s="147"/>
      <c r="AA82" s="148">
        <f t="shared" ref="AA82" si="50">ROUND(X82*U82,2)</f>
        <v>1166.4000000000001</v>
      </c>
      <c r="AB82" s="149"/>
      <c r="AC82" s="149"/>
      <c r="AD82" s="150"/>
      <c r="AE82" s="151">
        <f>ROUND(X82*(1+AI$18),2)</f>
        <v>11.92</v>
      </c>
      <c r="AF82" s="152"/>
      <c r="AG82" s="153"/>
      <c r="AH82" s="154">
        <f t="shared" si="49"/>
        <v>1430.4</v>
      </c>
      <c r="AI82" s="154"/>
      <c r="AJ82" s="154"/>
      <c r="AK82" s="154"/>
      <c r="AL82" s="154"/>
      <c r="AM82" s="155"/>
      <c r="AP82" s="30"/>
      <c r="AW82" s="112"/>
      <c r="AX82" s="112"/>
      <c r="AY82" s="112"/>
    </row>
    <row r="83" spans="1:51" ht="50.1" customHeight="1" x14ac:dyDescent="0.25">
      <c r="A83" s="130" t="s">
        <v>244</v>
      </c>
      <c r="B83" s="156" t="s">
        <v>225</v>
      </c>
      <c r="C83" s="157"/>
      <c r="D83" s="158" t="s">
        <v>56</v>
      </c>
      <c r="E83" s="159"/>
      <c r="F83" s="160" t="s">
        <v>224</v>
      </c>
      <c r="G83" s="161"/>
      <c r="H83" s="161"/>
      <c r="I83" s="161"/>
      <c r="J83" s="161"/>
      <c r="K83" s="161"/>
      <c r="L83" s="161"/>
      <c r="M83" s="161"/>
      <c r="N83" s="161"/>
      <c r="O83" s="161"/>
      <c r="P83" s="161"/>
      <c r="Q83" s="161"/>
      <c r="R83" s="162"/>
      <c r="S83" s="163" t="s">
        <v>69</v>
      </c>
      <c r="T83" s="164"/>
      <c r="U83" s="165">
        <v>3.36</v>
      </c>
      <c r="V83" s="166"/>
      <c r="W83" s="167"/>
      <c r="X83" s="146">
        <v>28.97</v>
      </c>
      <c r="Y83" s="147"/>
      <c r="Z83" s="147"/>
      <c r="AA83" s="148">
        <f t="shared" ref="AA83" si="51">ROUND(X83*U83,2)</f>
        <v>97.34</v>
      </c>
      <c r="AB83" s="149"/>
      <c r="AC83" s="149"/>
      <c r="AD83" s="150"/>
      <c r="AE83" s="151">
        <f>ROUND(X83*(1+AI$18),2)</f>
        <v>35.53</v>
      </c>
      <c r="AF83" s="152"/>
      <c r="AG83" s="153"/>
      <c r="AH83" s="154">
        <f t="shared" ref="AH83" si="52">ROUND(AE83*U83,2)</f>
        <v>119.38</v>
      </c>
      <c r="AI83" s="154"/>
      <c r="AJ83" s="154"/>
      <c r="AK83" s="154"/>
      <c r="AL83" s="154"/>
      <c r="AM83" s="155"/>
      <c r="AP83" s="30"/>
      <c r="AW83" s="112"/>
      <c r="AX83" s="112"/>
      <c r="AY83" s="112"/>
    </row>
    <row r="84" spans="1:51" ht="50.1" customHeight="1" x14ac:dyDescent="0.25">
      <c r="A84" s="130" t="s">
        <v>152</v>
      </c>
      <c r="B84" s="156" t="s">
        <v>133</v>
      </c>
      <c r="C84" s="157"/>
      <c r="D84" s="158" t="s">
        <v>56</v>
      </c>
      <c r="E84" s="159"/>
      <c r="F84" s="160" t="s">
        <v>132</v>
      </c>
      <c r="G84" s="161"/>
      <c r="H84" s="161"/>
      <c r="I84" s="161"/>
      <c r="J84" s="161"/>
      <c r="K84" s="161"/>
      <c r="L84" s="161"/>
      <c r="M84" s="161"/>
      <c r="N84" s="161"/>
      <c r="O84" s="161"/>
      <c r="P84" s="161"/>
      <c r="Q84" s="161"/>
      <c r="R84" s="162"/>
      <c r="S84" s="163" t="s">
        <v>69</v>
      </c>
      <c r="T84" s="164"/>
      <c r="U84" s="165">
        <v>275.91000000000003</v>
      </c>
      <c r="V84" s="166"/>
      <c r="W84" s="167"/>
      <c r="X84" s="146">
        <v>19.75</v>
      </c>
      <c r="Y84" s="147"/>
      <c r="Z84" s="228"/>
      <c r="AA84" s="148">
        <f t="shared" ref="AA84" si="53">ROUND(X84*U84,2)</f>
        <v>5449.22</v>
      </c>
      <c r="AB84" s="149"/>
      <c r="AC84" s="149"/>
      <c r="AD84" s="150"/>
      <c r="AE84" s="151">
        <f t="shared" ref="AE84" si="54">ROUND(X84*(1+AI$18),2)</f>
        <v>24.22</v>
      </c>
      <c r="AF84" s="152"/>
      <c r="AG84" s="153"/>
      <c r="AH84" s="168">
        <f t="shared" si="49"/>
        <v>6682.54</v>
      </c>
      <c r="AI84" s="152"/>
      <c r="AJ84" s="152"/>
      <c r="AK84" s="152"/>
      <c r="AL84" s="152"/>
      <c r="AM84" s="169"/>
      <c r="AP84" s="30"/>
      <c r="AW84" s="112"/>
      <c r="AX84" s="112"/>
      <c r="AY84" s="112"/>
    </row>
    <row r="85" spans="1:51" ht="50.1" customHeight="1" x14ac:dyDescent="0.25">
      <c r="A85" s="130" t="s">
        <v>167</v>
      </c>
      <c r="B85" s="156" t="s">
        <v>80</v>
      </c>
      <c r="C85" s="157"/>
      <c r="D85" s="158" t="s">
        <v>56</v>
      </c>
      <c r="E85" s="159"/>
      <c r="F85" s="160" t="s">
        <v>79</v>
      </c>
      <c r="G85" s="161"/>
      <c r="H85" s="161"/>
      <c r="I85" s="161"/>
      <c r="J85" s="161"/>
      <c r="K85" s="161"/>
      <c r="L85" s="161"/>
      <c r="M85" s="161"/>
      <c r="N85" s="161"/>
      <c r="O85" s="161"/>
      <c r="P85" s="161"/>
      <c r="Q85" s="161"/>
      <c r="R85" s="162"/>
      <c r="S85" s="163" t="s">
        <v>69</v>
      </c>
      <c r="T85" s="164"/>
      <c r="U85" s="165">
        <v>363.14</v>
      </c>
      <c r="V85" s="166"/>
      <c r="W85" s="167"/>
      <c r="X85" s="146">
        <v>36.700000000000003</v>
      </c>
      <c r="Y85" s="147"/>
      <c r="Z85" s="147"/>
      <c r="AA85" s="148">
        <f t="shared" ref="AA85" si="55">ROUND(X85*U85,2)</f>
        <v>13327.24</v>
      </c>
      <c r="AB85" s="149"/>
      <c r="AC85" s="149"/>
      <c r="AD85" s="150"/>
      <c r="AE85" s="151">
        <f>ROUND(X85*(1+AI$18),2)</f>
        <v>45.01</v>
      </c>
      <c r="AF85" s="152"/>
      <c r="AG85" s="153"/>
      <c r="AH85" s="154">
        <f t="shared" si="49"/>
        <v>16344.93</v>
      </c>
      <c r="AI85" s="154"/>
      <c r="AJ85" s="154"/>
      <c r="AK85" s="154"/>
      <c r="AL85" s="154"/>
      <c r="AM85" s="155"/>
      <c r="AP85" s="30"/>
      <c r="AW85" s="112"/>
      <c r="AX85" s="112"/>
      <c r="AY85" s="112"/>
    </row>
    <row r="86" spans="1:51" ht="50.1" customHeight="1" x14ac:dyDescent="0.25">
      <c r="A86" s="134">
        <v>9</v>
      </c>
      <c r="B86" s="191"/>
      <c r="C86" s="192"/>
      <c r="D86" s="193"/>
      <c r="E86" s="194"/>
      <c r="F86" s="195" t="s">
        <v>95</v>
      </c>
      <c r="G86" s="196"/>
      <c r="H86" s="196"/>
      <c r="I86" s="196"/>
      <c r="J86" s="196"/>
      <c r="K86" s="196"/>
      <c r="L86" s="196"/>
      <c r="M86" s="196"/>
      <c r="N86" s="196"/>
      <c r="O86" s="196"/>
      <c r="P86" s="196"/>
      <c r="Q86" s="196"/>
      <c r="R86" s="197"/>
      <c r="S86" s="198"/>
      <c r="T86" s="199"/>
      <c r="U86" s="200"/>
      <c r="V86" s="201"/>
      <c r="W86" s="202"/>
      <c r="X86" s="203"/>
      <c r="Y86" s="204"/>
      <c r="Z86" s="205"/>
      <c r="AA86" s="185"/>
      <c r="AB86" s="186"/>
      <c r="AC86" s="186"/>
      <c r="AD86" s="187"/>
      <c r="AE86" s="221"/>
      <c r="AF86" s="222"/>
      <c r="AG86" s="222"/>
      <c r="AH86" s="219">
        <f>AH87+AH89+AH88</f>
        <v>802.99</v>
      </c>
      <c r="AI86" s="219"/>
      <c r="AJ86" s="219"/>
      <c r="AK86" s="219"/>
      <c r="AL86" s="219"/>
      <c r="AM86" s="220"/>
      <c r="AN86" s="30"/>
      <c r="AP86" s="30"/>
      <c r="AW86" s="112"/>
      <c r="AX86" s="112"/>
      <c r="AY86" s="112"/>
    </row>
    <row r="87" spans="1:51" ht="50.1" customHeight="1" x14ac:dyDescent="0.25">
      <c r="A87" s="130" t="s">
        <v>104</v>
      </c>
      <c r="B87" s="156" t="s">
        <v>119</v>
      </c>
      <c r="C87" s="157"/>
      <c r="D87" s="158" t="s">
        <v>56</v>
      </c>
      <c r="E87" s="159"/>
      <c r="F87" s="160" t="s">
        <v>118</v>
      </c>
      <c r="G87" s="161"/>
      <c r="H87" s="161"/>
      <c r="I87" s="161"/>
      <c r="J87" s="161"/>
      <c r="K87" s="161"/>
      <c r="L87" s="161"/>
      <c r="M87" s="161"/>
      <c r="N87" s="161"/>
      <c r="O87" s="161"/>
      <c r="P87" s="161"/>
      <c r="Q87" s="161"/>
      <c r="R87" s="162"/>
      <c r="S87" s="163" t="s">
        <v>69</v>
      </c>
      <c r="T87" s="164"/>
      <c r="U87" s="165">
        <v>0.24</v>
      </c>
      <c r="V87" s="166"/>
      <c r="W87" s="167"/>
      <c r="X87" s="146">
        <v>303.88</v>
      </c>
      <c r="Y87" s="147"/>
      <c r="Z87" s="147"/>
      <c r="AA87" s="148">
        <f t="shared" ref="AA87" si="56">ROUND(X87*U87,2)</f>
        <v>72.930000000000007</v>
      </c>
      <c r="AB87" s="149"/>
      <c r="AC87" s="149"/>
      <c r="AD87" s="150"/>
      <c r="AE87" s="151">
        <f t="shared" ref="AE87:AE88" si="57">ROUND(X87*(1+AI$18),2)</f>
        <v>372.65</v>
      </c>
      <c r="AF87" s="152"/>
      <c r="AG87" s="153"/>
      <c r="AH87" s="154">
        <f t="shared" ref="AH87" si="58">ROUND(AE87*U87,2)</f>
        <v>89.44</v>
      </c>
      <c r="AI87" s="154"/>
      <c r="AJ87" s="154"/>
      <c r="AK87" s="154"/>
      <c r="AL87" s="154"/>
      <c r="AM87" s="155"/>
      <c r="AP87" s="30"/>
      <c r="AW87" s="112"/>
      <c r="AX87" s="112"/>
      <c r="AY87" s="112"/>
    </row>
    <row r="88" spans="1:51" ht="75" customHeight="1" x14ac:dyDescent="0.25">
      <c r="A88" s="130" t="s">
        <v>105</v>
      </c>
      <c r="B88" s="156" t="s">
        <v>196</v>
      </c>
      <c r="C88" s="157"/>
      <c r="D88" s="158" t="s">
        <v>56</v>
      </c>
      <c r="E88" s="159"/>
      <c r="F88" s="160" t="s">
        <v>195</v>
      </c>
      <c r="G88" s="161"/>
      <c r="H88" s="161"/>
      <c r="I88" s="161"/>
      <c r="J88" s="161"/>
      <c r="K88" s="161"/>
      <c r="L88" s="161"/>
      <c r="M88" s="161"/>
      <c r="N88" s="161"/>
      <c r="O88" s="161"/>
      <c r="P88" s="161"/>
      <c r="Q88" s="161"/>
      <c r="R88" s="162"/>
      <c r="S88" s="163" t="s">
        <v>160</v>
      </c>
      <c r="T88" s="164"/>
      <c r="U88" s="165">
        <v>6.4</v>
      </c>
      <c r="V88" s="166"/>
      <c r="W88" s="167"/>
      <c r="X88" s="146">
        <v>15.67</v>
      </c>
      <c r="Y88" s="147"/>
      <c r="Z88" s="147"/>
      <c r="AA88" s="148">
        <f t="shared" ref="AA88" si="59">ROUND(X88*U88,2)</f>
        <v>100.29</v>
      </c>
      <c r="AB88" s="149"/>
      <c r="AC88" s="149"/>
      <c r="AD88" s="150"/>
      <c r="AE88" s="151">
        <f t="shared" si="57"/>
        <v>19.22</v>
      </c>
      <c r="AF88" s="152"/>
      <c r="AG88" s="153"/>
      <c r="AH88" s="154">
        <f t="shared" ref="AH88" si="60">ROUND(AE88*U88,2)</f>
        <v>123.01</v>
      </c>
      <c r="AI88" s="154"/>
      <c r="AJ88" s="154"/>
      <c r="AK88" s="154"/>
      <c r="AL88" s="154"/>
      <c r="AM88" s="155"/>
      <c r="AP88" s="30"/>
      <c r="AW88" s="144"/>
      <c r="AX88" s="144"/>
      <c r="AY88" s="144"/>
    </row>
    <row r="89" spans="1:51" ht="75" customHeight="1" x14ac:dyDescent="0.25">
      <c r="A89" s="130" t="s">
        <v>106</v>
      </c>
      <c r="B89" s="156" t="s">
        <v>227</v>
      </c>
      <c r="C89" s="157"/>
      <c r="D89" s="158" t="s">
        <v>56</v>
      </c>
      <c r="E89" s="159"/>
      <c r="F89" s="160" t="s">
        <v>226</v>
      </c>
      <c r="G89" s="161"/>
      <c r="H89" s="161"/>
      <c r="I89" s="161"/>
      <c r="J89" s="161"/>
      <c r="K89" s="161"/>
      <c r="L89" s="161"/>
      <c r="M89" s="161"/>
      <c r="N89" s="161"/>
      <c r="O89" s="161"/>
      <c r="P89" s="161"/>
      <c r="Q89" s="161"/>
      <c r="R89" s="162"/>
      <c r="S89" s="163" t="s">
        <v>85</v>
      </c>
      <c r="T89" s="164"/>
      <c r="U89" s="165">
        <v>38.799999999999997</v>
      </c>
      <c r="V89" s="166"/>
      <c r="W89" s="167"/>
      <c r="X89" s="146">
        <v>12.41</v>
      </c>
      <c r="Y89" s="147"/>
      <c r="Z89" s="147"/>
      <c r="AA89" s="148">
        <f t="shared" ref="AA89" si="61">ROUND(X89*U89,2)</f>
        <v>481.51</v>
      </c>
      <c r="AB89" s="149"/>
      <c r="AC89" s="149"/>
      <c r="AD89" s="150"/>
      <c r="AE89" s="151">
        <f t="shared" ref="AE89" si="62">ROUND(X89*(1+AI$18),2)</f>
        <v>15.22</v>
      </c>
      <c r="AF89" s="152"/>
      <c r="AG89" s="153"/>
      <c r="AH89" s="154">
        <f t="shared" ref="AH89" si="63">ROUND(AE89*U89,2)</f>
        <v>590.54</v>
      </c>
      <c r="AI89" s="154"/>
      <c r="AJ89" s="154"/>
      <c r="AK89" s="154"/>
      <c r="AL89" s="154"/>
      <c r="AM89" s="155"/>
      <c r="AP89" s="30"/>
      <c r="AW89" s="112"/>
      <c r="AX89" s="112"/>
      <c r="AY89" s="112"/>
    </row>
    <row r="90" spans="1:51" ht="24.9" customHeight="1" x14ac:dyDescent="0.25">
      <c r="A90" s="134">
        <v>10</v>
      </c>
      <c r="B90" s="198"/>
      <c r="C90" s="199"/>
      <c r="D90" s="223"/>
      <c r="E90" s="224"/>
      <c r="F90" s="225" t="s">
        <v>97</v>
      </c>
      <c r="G90" s="226"/>
      <c r="H90" s="226"/>
      <c r="I90" s="226"/>
      <c r="J90" s="226"/>
      <c r="K90" s="226"/>
      <c r="L90" s="226"/>
      <c r="M90" s="226"/>
      <c r="N90" s="226"/>
      <c r="O90" s="226"/>
      <c r="P90" s="226"/>
      <c r="Q90" s="226"/>
      <c r="R90" s="227"/>
      <c r="S90" s="198"/>
      <c r="T90" s="199"/>
      <c r="U90" s="200"/>
      <c r="V90" s="201"/>
      <c r="W90" s="202"/>
      <c r="X90" s="203"/>
      <c r="Y90" s="204"/>
      <c r="Z90" s="205"/>
      <c r="AA90" s="185"/>
      <c r="AB90" s="186"/>
      <c r="AC90" s="186"/>
      <c r="AD90" s="187"/>
      <c r="AE90" s="221"/>
      <c r="AF90" s="222"/>
      <c r="AG90" s="222"/>
      <c r="AH90" s="219">
        <f>AH91</f>
        <v>945.12</v>
      </c>
      <c r="AI90" s="219"/>
      <c r="AJ90" s="219"/>
      <c r="AK90" s="219"/>
      <c r="AL90" s="219"/>
      <c r="AM90" s="220"/>
      <c r="AP90" s="30"/>
      <c r="AW90" s="112"/>
      <c r="AX90" s="112"/>
      <c r="AY90" s="112"/>
    </row>
    <row r="91" spans="1:51" ht="24.9" customHeight="1" x14ac:dyDescent="0.25">
      <c r="A91" s="130" t="s">
        <v>230</v>
      </c>
      <c r="B91" s="264" t="s">
        <v>82</v>
      </c>
      <c r="C91" s="265"/>
      <c r="D91" s="266" t="s">
        <v>56</v>
      </c>
      <c r="E91" s="267"/>
      <c r="F91" s="268" t="s">
        <v>81</v>
      </c>
      <c r="G91" s="269"/>
      <c r="H91" s="269"/>
      <c r="I91" s="269"/>
      <c r="J91" s="269"/>
      <c r="K91" s="269"/>
      <c r="L91" s="269"/>
      <c r="M91" s="269"/>
      <c r="N91" s="269"/>
      <c r="O91" s="269"/>
      <c r="P91" s="269"/>
      <c r="Q91" s="269"/>
      <c r="R91" s="270"/>
      <c r="S91" s="163" t="s">
        <v>69</v>
      </c>
      <c r="T91" s="164"/>
      <c r="U91" s="165">
        <v>107.4</v>
      </c>
      <c r="V91" s="166"/>
      <c r="W91" s="167"/>
      <c r="X91" s="146">
        <v>7.18</v>
      </c>
      <c r="Y91" s="147"/>
      <c r="Z91" s="147"/>
      <c r="AA91" s="148">
        <f t="shared" ref="AA91" si="64">ROUND(X91*U91,2)</f>
        <v>771.13</v>
      </c>
      <c r="AB91" s="149"/>
      <c r="AC91" s="149"/>
      <c r="AD91" s="150"/>
      <c r="AE91" s="151">
        <f>ROUND(X91*(1+AI$18),2)</f>
        <v>8.8000000000000007</v>
      </c>
      <c r="AF91" s="152"/>
      <c r="AG91" s="153"/>
      <c r="AH91" s="154">
        <f>ROUND(AE91*U91,2)</f>
        <v>945.12</v>
      </c>
      <c r="AI91" s="154"/>
      <c r="AJ91" s="154"/>
      <c r="AK91" s="154"/>
      <c r="AL91" s="154"/>
      <c r="AM91" s="155"/>
      <c r="AP91" s="30"/>
      <c r="AW91" s="112"/>
      <c r="AX91" s="112"/>
      <c r="AY91" s="112"/>
    </row>
    <row r="92" spans="1:51" ht="15.75" customHeight="1" x14ac:dyDescent="0.25">
      <c r="A92" s="66"/>
      <c r="B92" s="247"/>
      <c r="C92" s="248"/>
      <c r="D92" s="249"/>
      <c r="E92" s="250"/>
      <c r="F92" s="251"/>
      <c r="G92" s="252"/>
      <c r="H92" s="252"/>
      <c r="I92" s="252"/>
      <c r="J92" s="252"/>
      <c r="K92" s="252"/>
      <c r="L92" s="252"/>
      <c r="M92" s="252"/>
      <c r="N92" s="252"/>
      <c r="O92" s="252"/>
      <c r="P92" s="252"/>
      <c r="Q92" s="252"/>
      <c r="R92" s="253"/>
      <c r="S92" s="163"/>
      <c r="T92" s="164"/>
      <c r="U92" s="165"/>
      <c r="V92" s="166"/>
      <c r="W92" s="167"/>
      <c r="X92" s="182"/>
      <c r="Y92" s="183"/>
      <c r="Z92" s="184"/>
      <c r="AA92" s="229"/>
      <c r="AB92" s="230"/>
      <c r="AC92" s="230"/>
      <c r="AD92" s="231"/>
      <c r="AE92" s="170"/>
      <c r="AF92" s="154"/>
      <c r="AG92" s="154"/>
      <c r="AH92" s="232"/>
      <c r="AI92" s="233"/>
      <c r="AJ92" s="233"/>
      <c r="AK92" s="233"/>
      <c r="AL92" s="233"/>
      <c r="AM92" s="234"/>
      <c r="AP92" s="30"/>
      <c r="AW92" s="399"/>
      <c r="AX92" s="399"/>
      <c r="AY92" s="399"/>
    </row>
    <row r="93" spans="1:51" ht="15.75" customHeight="1" x14ac:dyDescent="0.25">
      <c r="A93" s="67"/>
      <c r="B93" s="260"/>
      <c r="C93" s="250"/>
      <c r="D93" s="260"/>
      <c r="E93" s="250"/>
      <c r="F93" s="261"/>
      <c r="G93" s="262"/>
      <c r="H93" s="262"/>
      <c r="I93" s="262"/>
      <c r="J93" s="262"/>
      <c r="K93" s="262"/>
      <c r="L93" s="262"/>
      <c r="M93" s="262"/>
      <c r="N93" s="262"/>
      <c r="O93" s="262"/>
      <c r="P93" s="262"/>
      <c r="Q93" s="262"/>
      <c r="R93" s="263"/>
      <c r="S93" s="245"/>
      <c r="T93" s="246"/>
      <c r="U93" s="254"/>
      <c r="V93" s="255"/>
      <c r="W93" s="256"/>
      <c r="X93" s="257"/>
      <c r="Y93" s="258"/>
      <c r="Z93" s="259"/>
      <c r="AA93" s="235"/>
      <c r="AB93" s="235"/>
      <c r="AC93" s="235"/>
      <c r="AD93" s="236"/>
      <c r="AE93" s="170"/>
      <c r="AF93" s="154"/>
      <c r="AG93" s="154"/>
      <c r="AH93" s="237"/>
      <c r="AI93" s="237"/>
      <c r="AJ93" s="237"/>
      <c r="AK93" s="237"/>
      <c r="AL93" s="237"/>
      <c r="AM93" s="238"/>
      <c r="AP93" s="30"/>
      <c r="AW93" s="398"/>
      <c r="AX93" s="398"/>
      <c r="AY93" s="398"/>
    </row>
    <row r="94" spans="1:51" ht="17.25" customHeight="1" x14ac:dyDescent="0.25">
      <c r="A94" s="75"/>
      <c r="B94" s="76"/>
      <c r="C94" s="76"/>
      <c r="D94" s="76"/>
      <c r="E94" s="76"/>
      <c r="F94" s="76"/>
      <c r="G94" s="76"/>
      <c r="H94" s="76"/>
      <c r="I94" s="76"/>
      <c r="J94" s="76"/>
      <c r="K94" s="76"/>
      <c r="L94" s="76"/>
      <c r="M94" s="76"/>
      <c r="N94" s="76"/>
      <c r="O94" s="76"/>
      <c r="P94" s="76"/>
      <c r="Q94" s="76"/>
      <c r="R94" s="76"/>
      <c r="S94" s="76"/>
      <c r="T94" s="76"/>
      <c r="U94" s="76"/>
      <c r="V94" s="76"/>
      <c r="W94" s="77" t="s">
        <v>44</v>
      </c>
      <c r="X94" s="244" t="s">
        <v>45</v>
      </c>
      <c r="Y94" s="239"/>
      <c r="Z94" s="239"/>
      <c r="AA94" s="239"/>
      <c r="AB94" s="239"/>
      <c r="AC94" s="239"/>
      <c r="AD94" s="240"/>
      <c r="AE94" s="241" t="s">
        <v>46</v>
      </c>
      <c r="AF94" s="239"/>
      <c r="AG94" s="239"/>
      <c r="AH94" s="242">
        <f>AH30+AH35+AH41+AH55+AH58+AH66+AH73+AH86+AH90+AH79</f>
        <v>370432.52520000003</v>
      </c>
      <c r="AI94" s="242"/>
      <c r="AJ94" s="242"/>
      <c r="AK94" s="242"/>
      <c r="AL94" s="242"/>
      <c r="AM94" s="243"/>
      <c r="AP94" s="30"/>
    </row>
    <row r="95" spans="1:51" ht="12" customHeight="1" x14ac:dyDescent="0.25">
      <c r="A95" s="68"/>
      <c r="B95" s="46"/>
      <c r="C95" s="46"/>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69"/>
      <c r="AP95" s="30"/>
    </row>
    <row r="96" spans="1:51" ht="15" customHeight="1" x14ac:dyDescent="0.25">
      <c r="A96" s="70"/>
      <c r="B96" s="45"/>
      <c r="C96" s="45"/>
      <c r="D96" s="45"/>
      <c r="E96" s="218" t="s">
        <v>47</v>
      </c>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59"/>
      <c r="AP96" s="30"/>
      <c r="AR96" s="35"/>
    </row>
    <row r="97" spans="1:46" ht="12" customHeight="1" x14ac:dyDescent="0.25">
      <c r="A97" s="70"/>
      <c r="B97" s="45"/>
      <c r="C97" s="45"/>
      <c r="D97" s="45"/>
      <c r="E97" s="218"/>
      <c r="F97" s="218"/>
      <c r="G97" s="218"/>
      <c r="H97" s="218"/>
      <c r="I97" s="218"/>
      <c r="J97" s="218"/>
      <c r="K97" s="218"/>
      <c r="L97" s="218"/>
      <c r="M97" s="218"/>
      <c r="N97" s="218"/>
      <c r="O97" s="218"/>
      <c r="P97" s="218"/>
      <c r="Q97" s="218"/>
      <c r="R97" s="218"/>
      <c r="S97" s="218"/>
      <c r="T97" s="218"/>
      <c r="U97" s="218"/>
      <c r="V97" s="218"/>
      <c r="W97" s="218"/>
      <c r="X97" s="218"/>
      <c r="Y97" s="218"/>
      <c r="Z97" s="218"/>
      <c r="AA97" s="218"/>
      <c r="AB97" s="218"/>
      <c r="AC97" s="218"/>
      <c r="AD97" s="218"/>
      <c r="AE97" s="218"/>
      <c r="AF97" s="218"/>
      <c r="AG97" s="218"/>
      <c r="AH97" s="218"/>
      <c r="AI97" s="218"/>
      <c r="AJ97" s="218"/>
      <c r="AK97" s="218"/>
      <c r="AL97" s="218"/>
      <c r="AM97" s="59"/>
      <c r="AP97" s="30"/>
      <c r="AR97" s="35"/>
    </row>
    <row r="98" spans="1:46" ht="12" customHeight="1" x14ac:dyDescent="0.25">
      <c r="A98" s="70"/>
      <c r="B98" s="45"/>
      <c r="C98" s="45"/>
      <c r="D98" s="45"/>
      <c r="E98" s="218"/>
      <c r="F98" s="218"/>
      <c r="G98" s="218"/>
      <c r="H98" s="218"/>
      <c r="I98" s="218"/>
      <c r="J98" s="218"/>
      <c r="K98" s="218"/>
      <c r="L98" s="218"/>
      <c r="M98" s="218"/>
      <c r="N98" s="218"/>
      <c r="O98" s="218"/>
      <c r="P98" s="218"/>
      <c r="Q98" s="218"/>
      <c r="R98" s="218"/>
      <c r="S98" s="218"/>
      <c r="T98" s="218"/>
      <c r="U98" s="218"/>
      <c r="V98" s="218"/>
      <c r="W98" s="218"/>
      <c r="X98" s="218"/>
      <c r="Y98" s="218"/>
      <c r="Z98" s="218"/>
      <c r="AA98" s="218"/>
      <c r="AB98" s="218"/>
      <c r="AC98" s="218"/>
      <c r="AD98" s="218"/>
      <c r="AE98" s="218"/>
      <c r="AF98" s="218"/>
      <c r="AG98" s="218"/>
      <c r="AH98" s="218"/>
      <c r="AI98" s="218"/>
      <c r="AJ98" s="218"/>
      <c r="AK98" s="218"/>
      <c r="AL98" s="218"/>
      <c r="AM98" s="59"/>
      <c r="AP98" s="30"/>
      <c r="AR98" s="35"/>
    </row>
    <row r="99" spans="1:46" ht="13.2" x14ac:dyDescent="0.25">
      <c r="A99" s="70"/>
      <c r="B99" s="45"/>
      <c r="C99" s="45"/>
      <c r="D99" s="45"/>
      <c r="E99" s="218"/>
      <c r="F99" s="218"/>
      <c r="G99" s="218"/>
      <c r="H99" s="218"/>
      <c r="I99" s="218"/>
      <c r="J99" s="218"/>
      <c r="K99" s="218"/>
      <c r="L99" s="218"/>
      <c r="M99" s="218"/>
      <c r="N99" s="218"/>
      <c r="O99" s="218"/>
      <c r="P99" s="218"/>
      <c r="Q99" s="218"/>
      <c r="R99" s="218"/>
      <c r="S99" s="218"/>
      <c r="T99" s="218"/>
      <c r="U99" s="218"/>
      <c r="V99" s="218"/>
      <c r="W99" s="218"/>
      <c r="X99" s="218"/>
      <c r="Y99" s="218"/>
      <c r="Z99" s="218"/>
      <c r="AA99" s="218"/>
      <c r="AB99" s="218"/>
      <c r="AC99" s="218"/>
      <c r="AD99" s="218"/>
      <c r="AE99" s="218"/>
      <c r="AF99" s="218"/>
      <c r="AG99" s="218"/>
      <c r="AH99" s="218"/>
      <c r="AI99" s="218"/>
      <c r="AJ99" s="218"/>
      <c r="AK99" s="218"/>
      <c r="AL99" s="218"/>
      <c r="AM99" s="59"/>
      <c r="AP99" s="30"/>
    </row>
    <row r="100" spans="1:46" s="31" customFormat="1" ht="12" customHeight="1" x14ac:dyDescent="0.25">
      <c r="A100" s="70"/>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59"/>
      <c r="AT100" s="32"/>
    </row>
    <row r="101" spans="1:46" ht="12" customHeight="1" x14ac:dyDescent="0.25">
      <c r="A101" s="70"/>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c r="AM101" s="59"/>
    </row>
    <row r="102" spans="1:46" ht="12" customHeight="1" x14ac:dyDescent="0.25">
      <c r="A102" s="70"/>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59"/>
      <c r="AP102" s="31"/>
    </row>
    <row r="103" spans="1:46" ht="13.2" x14ac:dyDescent="0.25">
      <c r="A103" s="70"/>
      <c r="B103" s="45"/>
      <c r="C103" s="45"/>
      <c r="D103" s="45"/>
      <c r="E103" s="45"/>
      <c r="F103" s="45"/>
      <c r="G103" s="45"/>
      <c r="H103" s="45"/>
      <c r="I103" s="45"/>
      <c r="J103" s="45"/>
      <c r="K103" s="45"/>
      <c r="L103" s="45"/>
      <c r="M103" s="45"/>
      <c r="N103" s="45"/>
      <c r="O103" s="45"/>
      <c r="P103" s="45"/>
      <c r="Q103" s="45"/>
      <c r="R103" s="45"/>
      <c r="S103" s="45"/>
      <c r="T103" s="45"/>
      <c r="U103" s="45"/>
      <c r="V103" s="45"/>
      <c r="W103" s="45"/>
      <c r="X103" s="2"/>
      <c r="Y103" s="2"/>
      <c r="Z103" s="2"/>
      <c r="AA103" s="2"/>
      <c r="AB103" s="2"/>
      <c r="AC103" s="2"/>
      <c r="AD103" s="2"/>
      <c r="AE103" s="45"/>
      <c r="AF103" s="45"/>
      <c r="AG103" s="45"/>
      <c r="AH103" s="45"/>
      <c r="AI103" s="45"/>
      <c r="AJ103" s="45"/>
      <c r="AK103" s="45"/>
      <c r="AL103" s="45"/>
      <c r="AM103" s="59"/>
    </row>
    <row r="104" spans="1:46" ht="6" customHeight="1" x14ac:dyDescent="0.25">
      <c r="A104" s="70"/>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59"/>
      <c r="AP104" s="31"/>
    </row>
    <row r="105" spans="1:46" ht="12" customHeight="1" x14ac:dyDescent="0.25">
      <c r="A105" s="70"/>
      <c r="B105" s="45"/>
      <c r="C105" s="45"/>
      <c r="D105" s="45"/>
      <c r="E105" s="47" t="s">
        <v>54</v>
      </c>
      <c r="F105" s="46"/>
      <c r="G105" s="46"/>
      <c r="H105" s="46"/>
      <c r="I105" s="46"/>
      <c r="J105" s="46"/>
      <c r="K105" s="46"/>
      <c r="L105" s="46"/>
      <c r="M105" s="46"/>
      <c r="N105" s="41"/>
      <c r="O105" s="46"/>
      <c r="P105" s="46"/>
      <c r="Q105" s="46"/>
      <c r="R105" s="46"/>
      <c r="S105" s="46"/>
      <c r="T105" s="46"/>
      <c r="U105" s="46"/>
      <c r="V105" s="45"/>
      <c r="W105" s="45"/>
      <c r="X105" s="45"/>
      <c r="Y105" s="45"/>
      <c r="Z105" s="45"/>
      <c r="AA105" s="45"/>
      <c r="AB105" s="45"/>
      <c r="AC105" s="45"/>
      <c r="AD105" s="45"/>
      <c r="AE105" s="45"/>
      <c r="AF105" s="45"/>
      <c r="AG105" s="45"/>
      <c r="AH105" s="45"/>
      <c r="AI105" s="45"/>
      <c r="AJ105" s="45"/>
      <c r="AK105" s="45"/>
      <c r="AL105" s="45"/>
      <c r="AM105" s="59"/>
    </row>
    <row r="106" spans="1:46" ht="6" customHeight="1" x14ac:dyDescent="0.25">
      <c r="A106" s="70"/>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c r="AM106" s="59"/>
      <c r="AP106" s="31"/>
    </row>
    <row r="107" spans="1:46" ht="12" customHeight="1" thickBot="1" x14ac:dyDescent="0.3">
      <c r="A107" s="71"/>
      <c r="B107" s="72"/>
      <c r="C107" s="72"/>
      <c r="D107" s="72"/>
      <c r="E107" s="73" t="s">
        <v>55</v>
      </c>
      <c r="F107" s="72"/>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4"/>
    </row>
    <row r="108" spans="1:46" ht="6" customHeight="1" x14ac:dyDescent="0.25">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P108" s="31"/>
    </row>
    <row r="109" spans="1:46" ht="12" customHeight="1" x14ac:dyDescent="0.25">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row>
    <row r="110" spans="1:46" ht="12" customHeight="1" x14ac:dyDescent="0.25">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row>
    <row r="111" spans="1:46" ht="12" customHeight="1" x14ac:dyDescent="0.25">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row>
    <row r="112" spans="1:46" ht="12" customHeight="1" x14ac:dyDescent="0.25">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row>
    <row r="113" spans="1:39" ht="12" customHeight="1" x14ac:dyDescent="0.25">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row>
    <row r="114" spans="1:39" ht="12" customHeight="1" x14ac:dyDescent="0.25">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row>
    <row r="115" spans="1:39" ht="12" customHeight="1" x14ac:dyDescent="0.25">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row>
    <row r="116" spans="1:39" ht="12" customHeight="1" x14ac:dyDescent="0.25">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row>
    <row r="117" spans="1:39" ht="12" customHeight="1" x14ac:dyDescent="0.25">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row>
    <row r="118" spans="1:39" ht="12" customHeight="1" x14ac:dyDescent="0.25">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row>
    <row r="119" spans="1:39" ht="12" customHeight="1" x14ac:dyDescent="0.25">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row>
    <row r="120" spans="1:39" ht="12" customHeight="1" x14ac:dyDescent="0.25">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row>
    <row r="121" spans="1:39" ht="12" customHeight="1" x14ac:dyDescent="0.25">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row>
    <row r="122" spans="1:39" ht="12" customHeight="1" x14ac:dyDescent="0.25">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row>
    <row r="123" spans="1:39" ht="12" customHeight="1" x14ac:dyDescent="0.25">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row>
    <row r="124" spans="1:39" ht="12" customHeight="1" x14ac:dyDescent="0.25">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row>
    <row r="125" spans="1:39" ht="12" customHeight="1" x14ac:dyDescent="0.25">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3"/>
      <c r="AH125" s="33"/>
      <c r="AI125" s="33"/>
      <c r="AJ125" s="33"/>
      <c r="AK125" s="33"/>
      <c r="AL125" s="33"/>
      <c r="AM125" s="33"/>
    </row>
    <row r="126" spans="1:39" ht="12" customHeight="1" x14ac:dyDescent="0.25">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row>
    <row r="127" spans="1:39" ht="12" customHeight="1" x14ac:dyDescent="0.25">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row>
    <row r="128" spans="1:39" ht="12" customHeight="1" x14ac:dyDescent="0.25">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c r="AF128" s="33"/>
      <c r="AG128" s="33"/>
      <c r="AH128" s="33"/>
      <c r="AI128" s="33"/>
      <c r="AJ128" s="33"/>
      <c r="AK128" s="33"/>
      <c r="AL128" s="33"/>
      <c r="AM128" s="33"/>
    </row>
    <row r="129" spans="1:39" ht="12" customHeight="1" x14ac:dyDescent="0.25">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3"/>
      <c r="AH129" s="33"/>
      <c r="AI129" s="33"/>
      <c r="AJ129" s="33"/>
      <c r="AK129" s="33"/>
      <c r="AL129" s="33"/>
      <c r="AM129" s="33"/>
    </row>
    <row r="130" spans="1:39" ht="12" customHeight="1" x14ac:dyDescent="0.25">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3"/>
      <c r="AH130" s="33"/>
      <c r="AI130" s="33"/>
      <c r="AJ130" s="33"/>
      <c r="AK130" s="33"/>
      <c r="AL130" s="33"/>
      <c r="AM130" s="33"/>
    </row>
    <row r="131" spans="1:39" ht="12" customHeight="1" x14ac:dyDescent="0.25">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c r="AF131" s="33"/>
      <c r="AG131" s="33"/>
      <c r="AH131" s="33"/>
      <c r="AI131" s="33"/>
      <c r="AJ131" s="33"/>
      <c r="AK131" s="33"/>
      <c r="AL131" s="33"/>
      <c r="AM131" s="33"/>
    </row>
    <row r="132" spans="1:39" ht="12" customHeight="1" x14ac:dyDescent="0.25">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3"/>
      <c r="AH132" s="33"/>
      <c r="AI132" s="33"/>
      <c r="AJ132" s="33"/>
      <c r="AK132" s="33"/>
      <c r="AL132" s="33"/>
      <c r="AM132" s="33"/>
    </row>
    <row r="133" spans="1:39" ht="12" customHeight="1" x14ac:dyDescent="0.25">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33"/>
      <c r="AL133" s="33"/>
      <c r="AM133" s="33"/>
    </row>
    <row r="134" spans="1:39" ht="12" customHeight="1" x14ac:dyDescent="0.25">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row>
    <row r="135" spans="1:39" ht="12" customHeight="1" x14ac:dyDescent="0.25">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c r="AF135" s="33"/>
      <c r="AG135" s="33"/>
      <c r="AH135" s="33"/>
      <c r="AI135" s="33"/>
      <c r="AJ135" s="33"/>
      <c r="AK135" s="33"/>
      <c r="AL135" s="33"/>
      <c r="AM135" s="33"/>
    </row>
    <row r="136" spans="1:39" ht="12" customHeight="1" x14ac:dyDescent="0.25">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row>
    <row r="137" spans="1:39" ht="12" customHeight="1" x14ac:dyDescent="0.25">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row>
    <row r="138" spans="1:39" ht="12" customHeight="1" x14ac:dyDescent="0.25">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row>
    <row r="139" spans="1:39" ht="12" customHeight="1" x14ac:dyDescent="0.25">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row>
    <row r="140" spans="1:39" ht="12" customHeight="1" x14ac:dyDescent="0.25">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row>
    <row r="141" spans="1:39" ht="12" customHeight="1" x14ac:dyDescent="0.25">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row>
    <row r="142" spans="1:39" ht="12" customHeight="1" x14ac:dyDescent="0.25">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row>
    <row r="143" spans="1:39" ht="12" customHeight="1" x14ac:dyDescent="0.25">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row>
    <row r="144" spans="1:39" ht="12" customHeight="1" x14ac:dyDescent="0.25">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row>
    <row r="145" spans="1:39" ht="12" customHeight="1" x14ac:dyDescent="0.25">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row>
    <row r="146" spans="1:39" ht="12" customHeight="1" x14ac:dyDescent="0.25">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c r="AA146" s="33"/>
      <c r="AB146" s="33"/>
      <c r="AC146" s="33"/>
      <c r="AD146" s="33"/>
      <c r="AE146" s="33"/>
      <c r="AF146" s="33"/>
      <c r="AG146" s="33"/>
      <c r="AH146" s="33"/>
      <c r="AI146" s="33"/>
      <c r="AJ146" s="33"/>
      <c r="AK146" s="33"/>
      <c r="AL146" s="33"/>
      <c r="AM146" s="33"/>
    </row>
    <row r="147" spans="1:39" ht="12" customHeight="1" x14ac:dyDescent="0.25">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c r="AA147" s="33"/>
      <c r="AB147" s="33"/>
      <c r="AC147" s="33"/>
      <c r="AD147" s="33"/>
      <c r="AE147" s="33"/>
      <c r="AF147" s="33"/>
      <c r="AG147" s="33"/>
      <c r="AH147" s="33"/>
      <c r="AI147" s="33"/>
      <c r="AJ147" s="33"/>
      <c r="AK147" s="33"/>
      <c r="AL147" s="33"/>
      <c r="AM147" s="33"/>
    </row>
    <row r="148" spans="1:39" ht="12" customHeight="1" x14ac:dyDescent="0.25">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c r="AA148" s="33"/>
      <c r="AB148" s="33"/>
      <c r="AC148" s="33"/>
      <c r="AD148" s="33"/>
      <c r="AE148" s="33"/>
      <c r="AF148" s="33"/>
      <c r="AG148" s="33"/>
      <c r="AH148" s="33"/>
      <c r="AI148" s="33"/>
      <c r="AJ148" s="33"/>
      <c r="AK148" s="33"/>
      <c r="AL148" s="33"/>
      <c r="AM148" s="33"/>
    </row>
    <row r="149" spans="1:39" ht="12" customHeight="1" x14ac:dyDescent="0.25">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row>
  </sheetData>
  <mergeCells count="633">
    <mergeCell ref="B64:C64"/>
    <mergeCell ref="D64:E64"/>
    <mergeCell ref="F64:R64"/>
    <mergeCell ref="S64:T64"/>
    <mergeCell ref="U64:W64"/>
    <mergeCell ref="X64:Z64"/>
    <mergeCell ref="AA64:AD64"/>
    <mergeCell ref="AE64:AG64"/>
    <mergeCell ref="AH64:AM64"/>
    <mergeCell ref="B88:C88"/>
    <mergeCell ref="D88:E88"/>
    <mergeCell ref="F88:R88"/>
    <mergeCell ref="S88:T88"/>
    <mergeCell ref="U88:W88"/>
    <mergeCell ref="X88:Z88"/>
    <mergeCell ref="AA88:AD88"/>
    <mergeCell ref="AE88:AG88"/>
    <mergeCell ref="AH88:AM88"/>
    <mergeCell ref="AH60:AM60"/>
    <mergeCell ref="B60:C60"/>
    <mergeCell ref="D60:E60"/>
    <mergeCell ref="X58:Z58"/>
    <mergeCell ref="AA58:AD58"/>
    <mergeCell ref="AE60:AG60"/>
    <mergeCell ref="S38:T38"/>
    <mergeCell ref="U38:W38"/>
    <mergeCell ref="X38:Z38"/>
    <mergeCell ref="AA38:AD38"/>
    <mergeCell ref="AE38:AG38"/>
    <mergeCell ref="AH38:AM38"/>
    <mergeCell ref="S44:T44"/>
    <mergeCell ref="U44:W44"/>
    <mergeCell ref="X44:Z44"/>
    <mergeCell ref="AA44:AD44"/>
    <mergeCell ref="S50:T50"/>
    <mergeCell ref="U50:W50"/>
    <mergeCell ref="X50:Z50"/>
    <mergeCell ref="AA50:AD50"/>
    <mergeCell ref="AE50:AG50"/>
    <mergeCell ref="AH50:AM50"/>
    <mergeCell ref="S49:T49"/>
    <mergeCell ref="U49:W49"/>
    <mergeCell ref="X49:Z49"/>
    <mergeCell ref="AA49:AD49"/>
    <mergeCell ref="AE49:AG49"/>
    <mergeCell ref="AH49:AM49"/>
    <mergeCell ref="AE51:AG51"/>
    <mergeCell ref="AH51:AM51"/>
    <mergeCell ref="AA51:AD51"/>
    <mergeCell ref="X53:Z53"/>
    <mergeCell ref="U51:W51"/>
    <mergeCell ref="B58:C58"/>
    <mergeCell ref="D58:E58"/>
    <mergeCell ref="F58:R58"/>
    <mergeCell ref="S58:T58"/>
    <mergeCell ref="U58:W58"/>
    <mergeCell ref="U53:W53"/>
    <mergeCell ref="B62:C62"/>
    <mergeCell ref="D62:E62"/>
    <mergeCell ref="B59:C59"/>
    <mergeCell ref="D59:E59"/>
    <mergeCell ref="F59:R59"/>
    <mergeCell ref="S59:T59"/>
    <mergeCell ref="U59:W59"/>
    <mergeCell ref="X59:Z59"/>
    <mergeCell ref="AA59:AD59"/>
    <mergeCell ref="F60:R60"/>
    <mergeCell ref="S60:T60"/>
    <mergeCell ref="U60:W60"/>
    <mergeCell ref="X60:Z60"/>
    <mergeCell ref="AA60:AD60"/>
    <mergeCell ref="D61:E61"/>
    <mergeCell ref="F61:R61"/>
    <mergeCell ref="S61:T61"/>
    <mergeCell ref="U61:W61"/>
    <mergeCell ref="X61:Z61"/>
    <mergeCell ref="AA61:AD61"/>
    <mergeCell ref="U43:W43"/>
    <mergeCell ref="X43:Z43"/>
    <mergeCell ref="B44:C44"/>
    <mergeCell ref="D44:E44"/>
    <mergeCell ref="AA43:AD43"/>
    <mergeCell ref="AE43:AG43"/>
    <mergeCell ref="AH43:AM43"/>
    <mergeCell ref="AA45:AD45"/>
    <mergeCell ref="B48:C48"/>
    <mergeCell ref="D48:E48"/>
    <mergeCell ref="F48:R48"/>
    <mergeCell ref="D67:E67"/>
    <mergeCell ref="F67:R67"/>
    <mergeCell ref="S67:T67"/>
    <mergeCell ref="U67:W67"/>
    <mergeCell ref="AE86:AG86"/>
    <mergeCell ref="AH86:AM86"/>
    <mergeCell ref="B87:C87"/>
    <mergeCell ref="D87:E87"/>
    <mergeCell ref="F87:R87"/>
    <mergeCell ref="S87:T87"/>
    <mergeCell ref="U87:W87"/>
    <mergeCell ref="X87:Z87"/>
    <mergeCell ref="AA87:AD87"/>
    <mergeCell ref="AE87:AG87"/>
    <mergeCell ref="AH87:AM87"/>
    <mergeCell ref="B80:C80"/>
    <mergeCell ref="D80:E80"/>
    <mergeCell ref="AE58:AG58"/>
    <mergeCell ref="AH58:AM58"/>
    <mergeCell ref="AH41:AM41"/>
    <mergeCell ref="B37:C37"/>
    <mergeCell ref="D37:E37"/>
    <mergeCell ref="F37:R37"/>
    <mergeCell ref="S37:T37"/>
    <mergeCell ref="U37:W37"/>
    <mergeCell ref="X37:Z37"/>
    <mergeCell ref="AA37:AD37"/>
    <mergeCell ref="AE37:AG37"/>
    <mergeCell ref="AH37:AM37"/>
    <mergeCell ref="X40:Z40"/>
    <mergeCell ref="AA40:AD40"/>
    <mergeCell ref="AE40:AG40"/>
    <mergeCell ref="AH40:AM40"/>
    <mergeCell ref="B38:C38"/>
    <mergeCell ref="D38:E38"/>
    <mergeCell ref="F38:R38"/>
    <mergeCell ref="B49:C49"/>
    <mergeCell ref="D49:E49"/>
    <mergeCell ref="F49:R49"/>
    <mergeCell ref="F44:R44"/>
    <mergeCell ref="AE44:AG44"/>
    <mergeCell ref="AA91:AD91"/>
    <mergeCell ref="AE91:AG91"/>
    <mergeCell ref="AA41:AD41"/>
    <mergeCell ref="AE41:AG41"/>
    <mergeCell ref="U66:W66"/>
    <mergeCell ref="B69:C69"/>
    <mergeCell ref="D69:E69"/>
    <mergeCell ref="F69:R69"/>
    <mergeCell ref="S69:T69"/>
    <mergeCell ref="S70:T70"/>
    <mergeCell ref="U84:W84"/>
    <mergeCell ref="X84:Z84"/>
    <mergeCell ref="AA84:AD84"/>
    <mergeCell ref="AE84:AG84"/>
    <mergeCell ref="B86:C86"/>
    <mergeCell ref="D86:E86"/>
    <mergeCell ref="F86:R86"/>
    <mergeCell ref="S86:T86"/>
    <mergeCell ref="U86:W86"/>
    <mergeCell ref="X86:Z86"/>
    <mergeCell ref="X67:Z67"/>
    <mergeCell ref="B84:C84"/>
    <mergeCell ref="D84:E84"/>
    <mergeCell ref="F84:R84"/>
    <mergeCell ref="AE61:AG61"/>
    <mergeCell ref="F85:R85"/>
    <mergeCell ref="S85:T85"/>
    <mergeCell ref="U85:W85"/>
    <mergeCell ref="D66:E66"/>
    <mergeCell ref="F66:R66"/>
    <mergeCell ref="S66:T66"/>
    <mergeCell ref="S84:T84"/>
    <mergeCell ref="X62:Z62"/>
    <mergeCell ref="AA62:AD62"/>
    <mergeCell ref="AE62:AG62"/>
    <mergeCell ref="AE85:AG85"/>
    <mergeCell ref="D73:E73"/>
    <mergeCell ref="F73:R73"/>
    <mergeCell ref="S73:T73"/>
    <mergeCell ref="U73:W73"/>
    <mergeCell ref="X73:Z73"/>
    <mergeCell ref="AA73:AD73"/>
    <mergeCell ref="AA79:AD79"/>
    <mergeCell ref="AE79:AG79"/>
    <mergeCell ref="AE78:AG78"/>
    <mergeCell ref="X72:Z72"/>
    <mergeCell ref="AA72:AD72"/>
    <mergeCell ref="AE72:AG72"/>
    <mergeCell ref="AW31:AY31"/>
    <mergeCell ref="AW32:AY32"/>
    <mergeCell ref="AW93:AY93"/>
    <mergeCell ref="AW61:AY61"/>
    <mergeCell ref="AW92:AY92"/>
    <mergeCell ref="B41:C41"/>
    <mergeCell ref="D41:E41"/>
    <mergeCell ref="F41:R41"/>
    <mergeCell ref="S41:T41"/>
    <mergeCell ref="U41:W41"/>
    <mergeCell ref="X41:Z41"/>
    <mergeCell ref="B35:C35"/>
    <mergeCell ref="D35:E35"/>
    <mergeCell ref="F35:R35"/>
    <mergeCell ref="S35:T35"/>
    <mergeCell ref="U35:W35"/>
    <mergeCell ref="X35:Z35"/>
    <mergeCell ref="F40:R40"/>
    <mergeCell ref="S40:T40"/>
    <mergeCell ref="U40:W40"/>
    <mergeCell ref="D40:E40"/>
    <mergeCell ref="AH91:AM91"/>
    <mergeCell ref="AH61:AM61"/>
    <mergeCell ref="B61:C61"/>
    <mergeCell ref="AH32:AM32"/>
    <mergeCell ref="AA34:AD34"/>
    <mergeCell ref="AE34:AG34"/>
    <mergeCell ref="AA33:AD33"/>
    <mergeCell ref="AE33:AG33"/>
    <mergeCell ref="AA46:AD46"/>
    <mergeCell ref="AE46:AG46"/>
    <mergeCell ref="AH46:AM46"/>
    <mergeCell ref="AH33:AM33"/>
    <mergeCell ref="AH34:AM34"/>
    <mergeCell ref="AE32:AG32"/>
    <mergeCell ref="AH39:AM39"/>
    <mergeCell ref="AH44:AM44"/>
    <mergeCell ref="AA35:AD35"/>
    <mergeCell ref="AE35:AG35"/>
    <mergeCell ref="AH35:AM35"/>
    <mergeCell ref="A14:V14"/>
    <mergeCell ref="W14:AE14"/>
    <mergeCell ref="AF14:AM14"/>
    <mergeCell ref="P18:W19"/>
    <mergeCell ref="X18:AH19"/>
    <mergeCell ref="AI18:AM19"/>
    <mergeCell ref="K20:L20"/>
    <mergeCell ref="A27:A29"/>
    <mergeCell ref="F27:R29"/>
    <mergeCell ref="S27:T29"/>
    <mergeCell ref="U27:W29"/>
    <mergeCell ref="X27:AM27"/>
    <mergeCell ref="A18:O19"/>
    <mergeCell ref="AR27:AS27"/>
    <mergeCell ref="D28:E28"/>
    <mergeCell ref="X28:AD28"/>
    <mergeCell ref="AE28:AM28"/>
    <mergeCell ref="X29:Z29"/>
    <mergeCell ref="AA29:AD29"/>
    <mergeCell ref="AE29:AG29"/>
    <mergeCell ref="AH29:AM29"/>
    <mergeCell ref="J25:O25"/>
    <mergeCell ref="V25:W25"/>
    <mergeCell ref="AW30:AY30"/>
    <mergeCell ref="A2:AM3"/>
    <mergeCell ref="A5:X5"/>
    <mergeCell ref="AD5:AM5"/>
    <mergeCell ref="A8:AC8"/>
    <mergeCell ref="AD8:AM8"/>
    <mergeCell ref="A11:V11"/>
    <mergeCell ref="W11:AK11"/>
    <mergeCell ref="AL11:AM11"/>
    <mergeCell ref="X20:AM25"/>
    <mergeCell ref="K21:L21"/>
    <mergeCell ref="N21:O21"/>
    <mergeCell ref="V21:W21"/>
    <mergeCell ref="K22:L22"/>
    <mergeCell ref="N22:O22"/>
    <mergeCell ref="V22:W22"/>
    <mergeCell ref="K23:L23"/>
    <mergeCell ref="N20:O20"/>
    <mergeCell ref="V20:W20"/>
    <mergeCell ref="N23:O23"/>
    <mergeCell ref="V23:W23"/>
    <mergeCell ref="K24:L24"/>
    <mergeCell ref="N24:O24"/>
    <mergeCell ref="V24:W24"/>
    <mergeCell ref="AH30:AM30"/>
    <mergeCell ref="F31:R31"/>
    <mergeCell ref="S31:T31"/>
    <mergeCell ref="U31:W31"/>
    <mergeCell ref="X31:Z31"/>
    <mergeCell ref="AA31:AD31"/>
    <mergeCell ref="AE31:AG31"/>
    <mergeCell ref="X30:Z30"/>
    <mergeCell ref="AA30:AD30"/>
    <mergeCell ref="AH31:AM31"/>
    <mergeCell ref="AE30:AG30"/>
    <mergeCell ref="B30:C30"/>
    <mergeCell ref="D30:E30"/>
    <mergeCell ref="F30:R30"/>
    <mergeCell ref="S30:T30"/>
    <mergeCell ref="U30:W30"/>
    <mergeCell ref="B31:C31"/>
    <mergeCell ref="D31:E31"/>
    <mergeCell ref="B32:C32"/>
    <mergeCell ref="D32:E32"/>
    <mergeCell ref="S32:T32"/>
    <mergeCell ref="U32:W32"/>
    <mergeCell ref="F32:R32"/>
    <mergeCell ref="X33:Z33"/>
    <mergeCell ref="B34:C34"/>
    <mergeCell ref="D34:E34"/>
    <mergeCell ref="F34:R34"/>
    <mergeCell ref="S34:T34"/>
    <mergeCell ref="U34:W34"/>
    <mergeCell ref="X34:Z34"/>
    <mergeCell ref="X32:Z32"/>
    <mergeCell ref="AA32:AD32"/>
    <mergeCell ref="B33:C33"/>
    <mergeCell ref="D33:E33"/>
    <mergeCell ref="F33:R33"/>
    <mergeCell ref="S33:T33"/>
    <mergeCell ref="U33:W33"/>
    <mergeCell ref="U70:W70"/>
    <mergeCell ref="X94:Z94"/>
    <mergeCell ref="X92:Z92"/>
    <mergeCell ref="S93:T93"/>
    <mergeCell ref="B92:C92"/>
    <mergeCell ref="D92:E92"/>
    <mergeCell ref="F92:R92"/>
    <mergeCell ref="S92:T92"/>
    <mergeCell ref="U92:W92"/>
    <mergeCell ref="U93:W93"/>
    <mergeCell ref="X93:Z93"/>
    <mergeCell ref="B93:C93"/>
    <mergeCell ref="D93:E93"/>
    <mergeCell ref="F93:R93"/>
    <mergeCell ref="B85:C85"/>
    <mergeCell ref="D85:E85"/>
    <mergeCell ref="B91:C91"/>
    <mergeCell ref="D91:E91"/>
    <mergeCell ref="F91:R91"/>
    <mergeCell ref="S91:T91"/>
    <mergeCell ref="U91:W91"/>
    <mergeCell ref="X91:Z91"/>
    <mergeCell ref="AA92:AD92"/>
    <mergeCell ref="AE92:AG92"/>
    <mergeCell ref="AH92:AM92"/>
    <mergeCell ref="AA93:AD93"/>
    <mergeCell ref="AE93:AG93"/>
    <mergeCell ref="AH93:AM93"/>
    <mergeCell ref="AA94:AD94"/>
    <mergeCell ref="AE94:AG94"/>
    <mergeCell ref="AH94:AM94"/>
    <mergeCell ref="F70:R70"/>
    <mergeCell ref="X66:Z66"/>
    <mergeCell ref="AA66:AD66"/>
    <mergeCell ref="AE66:AG66"/>
    <mergeCell ref="AH66:AM66"/>
    <mergeCell ref="U69:W69"/>
    <mergeCell ref="X69:Z69"/>
    <mergeCell ref="AA69:AD69"/>
    <mergeCell ref="AE69:AG69"/>
    <mergeCell ref="AH69:AM69"/>
    <mergeCell ref="AA67:AD67"/>
    <mergeCell ref="AE67:AG67"/>
    <mergeCell ref="AH67:AM67"/>
    <mergeCell ref="AA68:AD68"/>
    <mergeCell ref="AE68:AG68"/>
    <mergeCell ref="AH68:AM68"/>
    <mergeCell ref="S79:T79"/>
    <mergeCell ref="U79:W79"/>
    <mergeCell ref="X79:Z79"/>
    <mergeCell ref="B78:C78"/>
    <mergeCell ref="D78:E78"/>
    <mergeCell ref="F78:R78"/>
    <mergeCell ref="S78:T78"/>
    <mergeCell ref="B73:C73"/>
    <mergeCell ref="AH85:AM85"/>
    <mergeCell ref="AA78:AD78"/>
    <mergeCell ref="AE83:AG83"/>
    <mergeCell ref="AH84:AM84"/>
    <mergeCell ref="F80:R80"/>
    <mergeCell ref="S80:T80"/>
    <mergeCell ref="U80:W80"/>
    <mergeCell ref="X80:Z80"/>
    <mergeCell ref="AA80:AD80"/>
    <mergeCell ref="AE80:AG80"/>
    <mergeCell ref="AH80:AM80"/>
    <mergeCell ref="AH65:AM65"/>
    <mergeCell ref="S65:T65"/>
    <mergeCell ref="U65:W65"/>
    <mergeCell ref="X65:Z65"/>
    <mergeCell ref="AA65:AD65"/>
    <mergeCell ref="AE65:AG65"/>
    <mergeCell ref="X70:Z70"/>
    <mergeCell ref="AA70:AD70"/>
    <mergeCell ref="AE70:AG70"/>
    <mergeCell ref="AH70:AM70"/>
    <mergeCell ref="AH83:AM83"/>
    <mergeCell ref="S68:T68"/>
    <mergeCell ref="U68:W68"/>
    <mergeCell ref="X68:Z68"/>
    <mergeCell ref="B79:C79"/>
    <mergeCell ref="D79:E79"/>
    <mergeCell ref="F79:R79"/>
    <mergeCell ref="AH76:AM76"/>
    <mergeCell ref="B76:C76"/>
    <mergeCell ref="D76:E76"/>
    <mergeCell ref="F76:R76"/>
    <mergeCell ref="S76:T76"/>
    <mergeCell ref="B90:C90"/>
    <mergeCell ref="D90:E90"/>
    <mergeCell ref="F90:R90"/>
    <mergeCell ref="S90:T90"/>
    <mergeCell ref="U90:W90"/>
    <mergeCell ref="X90:Z90"/>
    <mergeCell ref="AA90:AD90"/>
    <mergeCell ref="AE90:AG90"/>
    <mergeCell ref="AH90:AM90"/>
    <mergeCell ref="B77:C77"/>
    <mergeCell ref="D77:E77"/>
    <mergeCell ref="F77:R77"/>
    <mergeCell ref="U78:W78"/>
    <mergeCell ref="X78:Z78"/>
    <mergeCell ref="B71:C71"/>
    <mergeCell ref="D71:E71"/>
    <mergeCell ref="AE73:AG73"/>
    <mergeCell ref="AH73:AM73"/>
    <mergeCell ref="F71:R71"/>
    <mergeCell ref="S71:T71"/>
    <mergeCell ref="U71:W71"/>
    <mergeCell ref="X71:Z71"/>
    <mergeCell ref="AA71:AD71"/>
    <mergeCell ref="AE71:AG71"/>
    <mergeCell ref="AH71:AM71"/>
    <mergeCell ref="U76:W76"/>
    <mergeCell ref="X76:Z76"/>
    <mergeCell ref="AA76:AD76"/>
    <mergeCell ref="AE76:AG76"/>
    <mergeCell ref="U46:W46"/>
    <mergeCell ref="X46:Z46"/>
    <mergeCell ref="B45:C45"/>
    <mergeCell ref="D45:E45"/>
    <mergeCell ref="F45:R45"/>
    <mergeCell ref="S45:T45"/>
    <mergeCell ref="U45:W45"/>
    <mergeCell ref="X45:Z45"/>
    <mergeCell ref="AH79:AM79"/>
    <mergeCell ref="U47:W47"/>
    <mergeCell ref="X47:Z47"/>
    <mergeCell ref="E96:AL99"/>
    <mergeCell ref="B36:C36"/>
    <mergeCell ref="D36:E36"/>
    <mergeCell ref="F36:R36"/>
    <mergeCell ref="S36:T36"/>
    <mergeCell ref="U36:W36"/>
    <mergeCell ref="X36:Z36"/>
    <mergeCell ref="AA36:AD36"/>
    <mergeCell ref="AE36:AG36"/>
    <mergeCell ref="AH36:AM36"/>
    <mergeCell ref="B39:C39"/>
    <mergeCell ref="D39:E39"/>
    <mergeCell ref="F39:R39"/>
    <mergeCell ref="S39:T39"/>
    <mergeCell ref="U39:W39"/>
    <mergeCell ref="X39:Z39"/>
    <mergeCell ref="AA39:AD39"/>
    <mergeCell ref="AE39:AG39"/>
    <mergeCell ref="B46:C46"/>
    <mergeCell ref="D46:E46"/>
    <mergeCell ref="F46:R46"/>
    <mergeCell ref="S46:T46"/>
    <mergeCell ref="B40:C40"/>
    <mergeCell ref="B52:C52"/>
    <mergeCell ref="D52:E52"/>
    <mergeCell ref="F52:R52"/>
    <mergeCell ref="S52:T52"/>
    <mergeCell ref="B53:C53"/>
    <mergeCell ref="D53:E53"/>
    <mergeCell ref="F53:R53"/>
    <mergeCell ref="S53:T53"/>
    <mergeCell ref="B47:C47"/>
    <mergeCell ref="D47:E47"/>
    <mergeCell ref="F47:R47"/>
    <mergeCell ref="S47:T47"/>
    <mergeCell ref="B43:C43"/>
    <mergeCell ref="D43:E43"/>
    <mergeCell ref="F43:R43"/>
    <mergeCell ref="S43:T43"/>
    <mergeCell ref="B51:C51"/>
    <mergeCell ref="D51:E51"/>
    <mergeCell ref="F51:R51"/>
    <mergeCell ref="S51:T51"/>
    <mergeCell ref="B50:C50"/>
    <mergeCell ref="D50:E50"/>
    <mergeCell ref="F50:R50"/>
    <mergeCell ref="B72:C72"/>
    <mergeCell ref="D72:E72"/>
    <mergeCell ref="F72:R72"/>
    <mergeCell ref="S72:T72"/>
    <mergeCell ref="U72:W72"/>
    <mergeCell ref="AA53:AD53"/>
    <mergeCell ref="AE53:AG53"/>
    <mergeCell ref="AH53:AM53"/>
    <mergeCell ref="B54:C54"/>
    <mergeCell ref="D54:E54"/>
    <mergeCell ref="F54:R54"/>
    <mergeCell ref="S54:T54"/>
    <mergeCell ref="U54:W54"/>
    <mergeCell ref="X54:Z54"/>
    <mergeCell ref="AA54:AD54"/>
    <mergeCell ref="AE54:AG54"/>
    <mergeCell ref="AH54:AM54"/>
    <mergeCell ref="B67:C67"/>
    <mergeCell ref="B66:C66"/>
    <mergeCell ref="B68:C68"/>
    <mergeCell ref="D68:E68"/>
    <mergeCell ref="F68:R68"/>
    <mergeCell ref="B70:C70"/>
    <mergeCell ref="D70:E70"/>
    <mergeCell ref="S55:T55"/>
    <mergeCell ref="U55:W55"/>
    <mergeCell ref="X55:Z55"/>
    <mergeCell ref="AA55:AD55"/>
    <mergeCell ref="AE55:AG55"/>
    <mergeCell ref="AH55:AM55"/>
    <mergeCell ref="B56:C56"/>
    <mergeCell ref="D56:E56"/>
    <mergeCell ref="F56:R56"/>
    <mergeCell ref="S56:T56"/>
    <mergeCell ref="U56:W56"/>
    <mergeCell ref="X56:Z56"/>
    <mergeCell ref="AA56:AD56"/>
    <mergeCell ref="AE56:AG56"/>
    <mergeCell ref="AH56:AM56"/>
    <mergeCell ref="AH72:AM72"/>
    <mergeCell ref="AE63:AG63"/>
    <mergeCell ref="AH63:AM63"/>
    <mergeCell ref="AE45:AG45"/>
    <mergeCell ref="AH45:AM45"/>
    <mergeCell ref="U52:W52"/>
    <mergeCell ref="X52:Z52"/>
    <mergeCell ref="AA52:AD52"/>
    <mergeCell ref="AE52:AG52"/>
    <mergeCell ref="AH52:AM52"/>
    <mergeCell ref="U48:W48"/>
    <mergeCell ref="X48:Z48"/>
    <mergeCell ref="AA48:AD48"/>
    <mergeCell ref="AE48:AG48"/>
    <mergeCell ref="AH48:AM48"/>
    <mergeCell ref="U62:W62"/>
    <mergeCell ref="U57:W57"/>
    <mergeCell ref="X57:Z57"/>
    <mergeCell ref="AA57:AD57"/>
    <mergeCell ref="AE57:AG57"/>
    <mergeCell ref="AH57:AM57"/>
    <mergeCell ref="X51:Z51"/>
    <mergeCell ref="AE59:AG59"/>
    <mergeCell ref="AH59:AM59"/>
    <mergeCell ref="AH62:AM62"/>
    <mergeCell ref="B81:C81"/>
    <mergeCell ref="D81:E81"/>
    <mergeCell ref="F81:R81"/>
    <mergeCell ref="S81:T81"/>
    <mergeCell ref="U81:W81"/>
    <mergeCell ref="X81:Z81"/>
    <mergeCell ref="AA81:AD81"/>
    <mergeCell ref="B83:C83"/>
    <mergeCell ref="D83:E83"/>
    <mergeCell ref="F83:R83"/>
    <mergeCell ref="S83:T83"/>
    <mergeCell ref="U83:W83"/>
    <mergeCell ref="X83:Z83"/>
    <mergeCell ref="AA83:AD83"/>
    <mergeCell ref="X85:Z85"/>
    <mergeCell ref="AA85:AD85"/>
    <mergeCell ref="AA86:AD86"/>
    <mergeCell ref="B65:C65"/>
    <mergeCell ref="D65:E65"/>
    <mergeCell ref="F65:R65"/>
    <mergeCell ref="AE75:AG75"/>
    <mergeCell ref="AA47:AD47"/>
    <mergeCell ref="B42:C42"/>
    <mergeCell ref="D42:E42"/>
    <mergeCell ref="F42:R42"/>
    <mergeCell ref="S42:T42"/>
    <mergeCell ref="U42:W42"/>
    <mergeCell ref="X42:Z42"/>
    <mergeCell ref="AA42:AD42"/>
    <mergeCell ref="D63:E63"/>
    <mergeCell ref="F63:R63"/>
    <mergeCell ref="S63:T63"/>
    <mergeCell ref="U63:W63"/>
    <mergeCell ref="X63:Z63"/>
    <mergeCell ref="AA63:AD63"/>
    <mergeCell ref="S48:T48"/>
    <mergeCell ref="F62:R62"/>
    <mergeCell ref="S62:T62"/>
    <mergeCell ref="B57:C57"/>
    <mergeCell ref="D57:E57"/>
    <mergeCell ref="F57:R57"/>
    <mergeCell ref="S57:T57"/>
    <mergeCell ref="B55:C55"/>
    <mergeCell ref="D55:E55"/>
    <mergeCell ref="F55:R55"/>
    <mergeCell ref="AH74:AM74"/>
    <mergeCell ref="D75:E75"/>
    <mergeCell ref="B89:C89"/>
    <mergeCell ref="D89:E89"/>
    <mergeCell ref="F89:R89"/>
    <mergeCell ref="S89:T89"/>
    <mergeCell ref="U89:W89"/>
    <mergeCell ref="X89:Z89"/>
    <mergeCell ref="AA89:AD89"/>
    <mergeCell ref="AE89:AG89"/>
    <mergeCell ref="AH89:AM89"/>
    <mergeCell ref="AE42:AG42"/>
    <mergeCell ref="AH42:AM42"/>
    <mergeCell ref="AE47:AG47"/>
    <mergeCell ref="AH47:AM47"/>
    <mergeCell ref="B63:C63"/>
    <mergeCell ref="S77:T77"/>
    <mergeCell ref="U77:W77"/>
    <mergeCell ref="X77:Z77"/>
    <mergeCell ref="AA77:AD77"/>
    <mergeCell ref="AE77:AG77"/>
    <mergeCell ref="AH77:AM77"/>
    <mergeCell ref="B74:C74"/>
    <mergeCell ref="D74:E74"/>
    <mergeCell ref="F74:R74"/>
    <mergeCell ref="S74:T74"/>
    <mergeCell ref="U74:W74"/>
    <mergeCell ref="X74:Z74"/>
    <mergeCell ref="AA74:AD74"/>
    <mergeCell ref="AE74:AG74"/>
    <mergeCell ref="AH75:AM75"/>
    <mergeCell ref="B75:C75"/>
    <mergeCell ref="AE81:AG81"/>
    <mergeCell ref="AH81:AM81"/>
    <mergeCell ref="B82:C82"/>
    <mergeCell ref="D82:E82"/>
    <mergeCell ref="F82:R82"/>
    <mergeCell ref="S82:T82"/>
    <mergeCell ref="U82:W82"/>
    <mergeCell ref="X82:Z82"/>
    <mergeCell ref="AA82:AD82"/>
    <mergeCell ref="F75:R75"/>
    <mergeCell ref="S75:T75"/>
    <mergeCell ref="U75:W75"/>
    <mergeCell ref="X75:Z75"/>
    <mergeCell ref="AA75:AD75"/>
    <mergeCell ref="AE82:AG82"/>
    <mergeCell ref="AH82:AM82"/>
    <mergeCell ref="AH78:AM78"/>
  </mergeCells>
  <printOptions horizontalCentered="1"/>
  <pageMargins left="0.19685039370078741" right="0.19685039370078741" top="0.19685039370078741" bottom="0.19685039370078741" header="0.31496062992125984" footer="0.31496062992125984"/>
  <pageSetup paperSize="9" scale="51" fitToHeight="0" orientation="portrait" horizontalDpi="300" verticalDpi="300" r:id="rId1"/>
  <ignoredErrors>
    <ignoredError sqref="AA93:AG93 V31:W31 AA31:AD31 AA61:AD61 U92:W93 AF31:AG31 AF61:AG61 AE92:AG92"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
  <sheetViews>
    <sheetView tabSelected="1" topLeftCell="A12" workbookViewId="0">
      <selection activeCell="J33" sqref="J33"/>
    </sheetView>
  </sheetViews>
  <sheetFormatPr defaultRowHeight="13.2" x14ac:dyDescent="0.25"/>
  <cols>
    <col min="1" max="1" width="6.44140625" customWidth="1"/>
    <col min="2" max="2" width="37.109375" customWidth="1"/>
    <col min="3" max="3" width="10.88671875" customWidth="1"/>
    <col min="4" max="4" width="13.44140625" customWidth="1"/>
    <col min="5" max="5" width="13.109375" customWidth="1"/>
    <col min="6" max="6" width="12.44140625" bestFit="1" customWidth="1"/>
    <col min="7" max="9" width="12.44140625" customWidth="1"/>
    <col min="10" max="10" width="12.88671875" customWidth="1"/>
  </cols>
  <sheetData>
    <row r="1" spans="1:10" x14ac:dyDescent="0.25">
      <c r="A1" s="125"/>
      <c r="B1" s="126"/>
      <c r="C1" s="127"/>
      <c r="D1" s="127"/>
      <c r="E1" s="126"/>
      <c r="F1" s="126"/>
      <c r="G1" s="126"/>
      <c r="H1" s="126"/>
      <c r="I1" s="126"/>
      <c r="J1" s="128"/>
    </row>
    <row r="2" spans="1:10" ht="13.8" thickBot="1" x14ac:dyDescent="0.3">
      <c r="A2" s="413" t="s">
        <v>51</v>
      </c>
      <c r="B2" s="414"/>
      <c r="C2" s="414"/>
      <c r="D2" s="414"/>
      <c r="E2" s="414"/>
      <c r="F2" s="414"/>
      <c r="G2" s="414"/>
      <c r="H2" s="414"/>
      <c r="I2" s="414"/>
      <c r="J2" s="415"/>
    </row>
    <row r="3" spans="1:10" ht="15.6" x14ac:dyDescent="0.25">
      <c r="A3" s="416"/>
      <c r="B3" s="417"/>
      <c r="C3" s="417"/>
      <c r="D3" s="417"/>
      <c r="E3" s="417"/>
      <c r="F3" s="417"/>
      <c r="G3" s="417"/>
      <c r="H3" s="417"/>
      <c r="I3" s="417"/>
      <c r="J3" s="418"/>
    </row>
    <row r="4" spans="1:10" x14ac:dyDescent="0.25">
      <c r="A4" s="118"/>
      <c r="B4" s="92"/>
      <c r="C4" s="93"/>
      <c r="D4" s="93"/>
      <c r="E4" s="92"/>
      <c r="F4" s="92"/>
      <c r="G4" s="92"/>
      <c r="H4" s="92"/>
      <c r="I4" s="92"/>
      <c r="J4" s="119"/>
    </row>
    <row r="5" spans="1:10" ht="13.8" thickBot="1" x14ac:dyDescent="0.3">
      <c r="A5" s="413" t="s">
        <v>57</v>
      </c>
      <c r="B5" s="414"/>
      <c r="C5" s="414"/>
      <c r="D5" s="414"/>
      <c r="E5" s="414"/>
      <c r="F5" s="414"/>
      <c r="G5" s="414"/>
      <c r="H5" s="414"/>
      <c r="I5" s="414"/>
      <c r="J5" s="415"/>
    </row>
    <row r="6" spans="1:10" x14ac:dyDescent="0.25">
      <c r="A6" s="419" t="s">
        <v>58</v>
      </c>
      <c r="B6" s="420"/>
      <c r="C6" s="421"/>
      <c r="D6" s="421"/>
      <c r="E6" s="421"/>
      <c r="F6" s="421"/>
      <c r="G6" s="421"/>
      <c r="H6" s="421"/>
      <c r="I6" s="421"/>
      <c r="J6" s="422"/>
    </row>
    <row r="7" spans="1:10" ht="39.9" customHeight="1" thickBot="1" x14ac:dyDescent="0.3">
      <c r="A7" s="432" t="s">
        <v>192</v>
      </c>
      <c r="B7" s="433"/>
      <c r="C7" s="434" t="s">
        <v>147</v>
      </c>
      <c r="D7" s="435"/>
      <c r="E7" s="435"/>
      <c r="F7" s="435"/>
      <c r="G7" s="435"/>
      <c r="H7" s="435"/>
      <c r="I7" s="435"/>
      <c r="J7" s="436"/>
    </row>
    <row r="8" spans="1:10" ht="39.6" x14ac:dyDescent="0.25">
      <c r="A8" s="80" t="s">
        <v>0</v>
      </c>
      <c r="B8" s="81" t="s">
        <v>59</v>
      </c>
      <c r="C8" s="82" t="s">
        <v>60</v>
      </c>
      <c r="D8" s="82" t="s">
        <v>61</v>
      </c>
      <c r="E8" s="81" t="s">
        <v>62</v>
      </c>
      <c r="F8" s="81" t="s">
        <v>63</v>
      </c>
      <c r="G8" s="81" t="s">
        <v>64</v>
      </c>
      <c r="H8" s="81" t="s">
        <v>116</v>
      </c>
      <c r="I8" s="81" t="s">
        <v>117</v>
      </c>
      <c r="J8" s="113" t="s">
        <v>67</v>
      </c>
    </row>
    <row r="9" spans="1:10" ht="12.75" customHeight="1" x14ac:dyDescent="0.25">
      <c r="A9" s="403">
        <v>1</v>
      </c>
      <c r="B9" s="405" t="s">
        <v>48</v>
      </c>
      <c r="C9" s="83" t="s">
        <v>65</v>
      </c>
      <c r="D9" s="132">
        <v>1</v>
      </c>
      <c r="E9" s="84">
        <v>1</v>
      </c>
      <c r="F9" s="84"/>
      <c r="G9" s="84"/>
      <c r="H9" s="84"/>
      <c r="I9" s="84"/>
      <c r="J9" s="114">
        <f>D9</f>
        <v>1</v>
      </c>
    </row>
    <row r="10" spans="1:10" ht="12.75" customHeight="1" x14ac:dyDescent="0.25">
      <c r="A10" s="404"/>
      <c r="B10" s="405"/>
      <c r="C10" s="85" t="s">
        <v>66</v>
      </c>
      <c r="D10" s="133">
        <f>PLANILHA!AH30</f>
        <v>16908.510000000002</v>
      </c>
      <c r="E10" s="86">
        <f>D10</f>
        <v>16908.510000000002</v>
      </c>
      <c r="F10" s="86"/>
      <c r="G10" s="86"/>
      <c r="H10" s="86"/>
      <c r="I10" s="86"/>
      <c r="J10" s="115">
        <f>D10</f>
        <v>16908.510000000002</v>
      </c>
    </row>
    <row r="11" spans="1:10" ht="12.75" customHeight="1" x14ac:dyDescent="0.25">
      <c r="A11" s="403">
        <v>2</v>
      </c>
      <c r="B11" s="405" t="s">
        <v>88</v>
      </c>
      <c r="C11" s="85" t="s">
        <v>65</v>
      </c>
      <c r="D11" s="132">
        <v>1</v>
      </c>
      <c r="E11" s="84">
        <v>1</v>
      </c>
      <c r="F11" s="84"/>
      <c r="G11" s="84"/>
      <c r="H11" s="84"/>
      <c r="I11" s="84"/>
      <c r="J11" s="114">
        <f>D11</f>
        <v>1</v>
      </c>
    </row>
    <row r="12" spans="1:10" ht="12.75" customHeight="1" x14ac:dyDescent="0.25">
      <c r="A12" s="404"/>
      <c r="B12" s="405"/>
      <c r="C12" s="85" t="s">
        <v>66</v>
      </c>
      <c r="D12" s="133">
        <f>PLANILHA!AH35</f>
        <v>19637</v>
      </c>
      <c r="E12" s="86">
        <f>D12*E11</f>
        <v>19637</v>
      </c>
      <c r="F12" s="86"/>
      <c r="G12" s="86"/>
      <c r="H12" s="86"/>
      <c r="I12" s="86"/>
      <c r="J12" s="115">
        <f>D12</f>
        <v>19637</v>
      </c>
    </row>
    <row r="13" spans="1:10" ht="12.75" customHeight="1" x14ac:dyDescent="0.25">
      <c r="A13" s="403">
        <v>3</v>
      </c>
      <c r="B13" s="405" t="s">
        <v>110</v>
      </c>
      <c r="C13" s="85" t="s">
        <v>65</v>
      </c>
      <c r="D13" s="132">
        <v>1</v>
      </c>
      <c r="E13" s="84"/>
      <c r="F13" s="84">
        <v>0.7</v>
      </c>
      <c r="G13" s="84">
        <v>0.3</v>
      </c>
      <c r="H13" s="84"/>
      <c r="I13" s="84"/>
      <c r="J13" s="114">
        <f>D13</f>
        <v>1</v>
      </c>
    </row>
    <row r="14" spans="1:10" ht="12.75" customHeight="1" x14ac:dyDescent="0.25">
      <c r="A14" s="404"/>
      <c r="B14" s="405"/>
      <c r="C14" s="85" t="s">
        <v>66</v>
      </c>
      <c r="D14" s="133">
        <f>PLANILHA!AH41</f>
        <v>71623.200600000011</v>
      </c>
      <c r="E14" s="86"/>
      <c r="F14" s="86">
        <f>D14*F13</f>
        <v>50136.240420000002</v>
      </c>
      <c r="G14" s="86">
        <f>D14*G13</f>
        <v>21486.960180000002</v>
      </c>
      <c r="H14" s="86"/>
      <c r="I14" s="86"/>
      <c r="J14" s="115">
        <f>D14</f>
        <v>71623.200600000011</v>
      </c>
    </row>
    <row r="15" spans="1:10" x14ac:dyDescent="0.25">
      <c r="A15" s="403">
        <v>4</v>
      </c>
      <c r="B15" s="405" t="s">
        <v>107</v>
      </c>
      <c r="C15" s="85" t="s">
        <v>65</v>
      </c>
      <c r="D15" s="132">
        <v>1</v>
      </c>
      <c r="E15" s="84"/>
      <c r="F15" s="84"/>
      <c r="G15" s="84">
        <v>1</v>
      </c>
      <c r="H15" s="84"/>
      <c r="I15" s="84"/>
      <c r="J15" s="114">
        <f>D15</f>
        <v>1</v>
      </c>
    </row>
    <row r="16" spans="1:10" x14ac:dyDescent="0.25">
      <c r="A16" s="404"/>
      <c r="B16" s="405"/>
      <c r="C16" s="85" t="s">
        <v>66</v>
      </c>
      <c r="D16" s="133">
        <f>PLANILHA!AH55</f>
        <v>13052.828200000002</v>
      </c>
      <c r="E16" s="86"/>
      <c r="F16" s="86"/>
      <c r="G16" s="86">
        <f>D16*G15</f>
        <v>13052.828200000002</v>
      </c>
      <c r="H16" s="86"/>
      <c r="I16" s="86"/>
      <c r="J16" s="115">
        <f>D16</f>
        <v>13052.828200000002</v>
      </c>
    </row>
    <row r="17" spans="1:10" x14ac:dyDescent="0.25">
      <c r="A17" s="403">
        <v>5</v>
      </c>
      <c r="B17" s="405" t="s">
        <v>89</v>
      </c>
      <c r="C17" s="85" t="s">
        <v>65</v>
      </c>
      <c r="D17" s="132">
        <v>1</v>
      </c>
      <c r="E17" s="84"/>
      <c r="F17" s="84"/>
      <c r="G17" s="84">
        <v>0.4</v>
      </c>
      <c r="H17" s="84">
        <v>0.4</v>
      </c>
      <c r="I17" s="84">
        <v>0.2</v>
      </c>
      <c r="J17" s="114">
        <f>D17</f>
        <v>1</v>
      </c>
    </row>
    <row r="18" spans="1:10" x14ac:dyDescent="0.25">
      <c r="A18" s="404"/>
      <c r="B18" s="405"/>
      <c r="C18" s="85" t="s">
        <v>66</v>
      </c>
      <c r="D18" s="133">
        <f>PLANILHA!AH58</f>
        <v>115634.54639999999</v>
      </c>
      <c r="E18" s="86"/>
      <c r="F18" s="86"/>
      <c r="G18" s="86">
        <f>D18*G17</f>
        <v>46253.81856</v>
      </c>
      <c r="H18" s="86">
        <f>D18*H17</f>
        <v>46253.81856</v>
      </c>
      <c r="I18" s="86">
        <f>D18*I17</f>
        <v>23126.90928</v>
      </c>
      <c r="J18" s="115">
        <f>D18</f>
        <v>115634.54639999999</v>
      </c>
    </row>
    <row r="19" spans="1:10" x14ac:dyDescent="0.25">
      <c r="A19" s="403">
        <v>6</v>
      </c>
      <c r="B19" s="405" t="s">
        <v>111</v>
      </c>
      <c r="C19" s="85" t="s">
        <v>65</v>
      </c>
      <c r="D19" s="132">
        <v>1</v>
      </c>
      <c r="E19" s="84"/>
      <c r="F19" s="84"/>
      <c r="G19" s="84">
        <v>0.3</v>
      </c>
      <c r="H19" s="84">
        <v>0.3</v>
      </c>
      <c r="I19" s="84">
        <v>0.4</v>
      </c>
      <c r="J19" s="114">
        <f>D19</f>
        <v>1</v>
      </c>
    </row>
    <row r="20" spans="1:10" x14ac:dyDescent="0.25">
      <c r="A20" s="404"/>
      <c r="B20" s="405"/>
      <c r="C20" s="85" t="s">
        <v>66</v>
      </c>
      <c r="D20" s="133">
        <v>3774.91</v>
      </c>
      <c r="E20" s="86"/>
      <c r="F20" s="86"/>
      <c r="G20" s="86">
        <f>D20*G19</f>
        <v>1132.473</v>
      </c>
      <c r="H20" s="86">
        <f>H19*$D$20</f>
        <v>1132.473</v>
      </c>
      <c r="I20" s="86">
        <f>D20*I19</f>
        <v>1509.9639999999999</v>
      </c>
      <c r="J20" s="115">
        <f>D20</f>
        <v>3774.91</v>
      </c>
    </row>
    <row r="21" spans="1:10" x14ac:dyDescent="0.25">
      <c r="A21" s="403">
        <v>7</v>
      </c>
      <c r="B21" s="405" t="s">
        <v>112</v>
      </c>
      <c r="C21" s="85" t="s">
        <v>65</v>
      </c>
      <c r="D21" s="132">
        <v>1</v>
      </c>
      <c r="E21" s="84"/>
      <c r="F21" s="84"/>
      <c r="G21" s="84"/>
      <c r="H21" s="84">
        <v>0.5</v>
      </c>
      <c r="I21" s="84">
        <v>0.5</v>
      </c>
      <c r="J21" s="114">
        <f>D21</f>
        <v>1</v>
      </c>
    </row>
    <row r="22" spans="1:10" x14ac:dyDescent="0.25">
      <c r="A22" s="404"/>
      <c r="B22" s="405"/>
      <c r="C22" s="85" t="s">
        <v>66</v>
      </c>
      <c r="D22" s="133">
        <f>PLANILHA!AH73</f>
        <v>95914.09</v>
      </c>
      <c r="E22" s="86"/>
      <c r="F22" s="86"/>
      <c r="G22" s="86"/>
      <c r="H22" s="86">
        <f>D22*H21</f>
        <v>47957.044999999998</v>
      </c>
      <c r="I22" s="86">
        <f>D22*I21</f>
        <v>47957.044999999998</v>
      </c>
      <c r="J22" s="115">
        <f>D22</f>
        <v>95914.09</v>
      </c>
    </row>
    <row r="23" spans="1:10" x14ac:dyDescent="0.25">
      <c r="A23" s="403">
        <v>8</v>
      </c>
      <c r="B23" s="405" t="s">
        <v>113</v>
      </c>
      <c r="C23" s="85" t="s">
        <v>65</v>
      </c>
      <c r="D23" s="132">
        <v>1</v>
      </c>
      <c r="E23" s="84"/>
      <c r="F23" s="84"/>
      <c r="G23" s="84"/>
      <c r="H23" s="84"/>
      <c r="I23" s="84">
        <v>1</v>
      </c>
      <c r="J23" s="114">
        <f>D23</f>
        <v>1</v>
      </c>
    </row>
    <row r="24" spans="1:10" x14ac:dyDescent="0.25">
      <c r="A24" s="404"/>
      <c r="B24" s="405"/>
      <c r="C24" s="85" t="s">
        <v>66</v>
      </c>
      <c r="D24" s="133">
        <f>PLANILHA!AH79</f>
        <v>32139.329999999998</v>
      </c>
      <c r="E24" s="86"/>
      <c r="F24" s="86"/>
      <c r="G24" s="86"/>
      <c r="H24" s="86"/>
      <c r="I24" s="86">
        <f>D24*I23</f>
        <v>32139.329999999998</v>
      </c>
      <c r="J24" s="115">
        <f>D24</f>
        <v>32139.329999999998</v>
      </c>
    </row>
    <row r="25" spans="1:10" x14ac:dyDescent="0.25">
      <c r="A25" s="403">
        <v>9</v>
      </c>
      <c r="B25" s="405" t="s">
        <v>114</v>
      </c>
      <c r="C25" s="85" t="s">
        <v>65</v>
      </c>
      <c r="D25" s="132">
        <v>1</v>
      </c>
      <c r="E25" s="84"/>
      <c r="F25" s="84"/>
      <c r="G25" s="84"/>
      <c r="H25" s="84">
        <v>0.5</v>
      </c>
      <c r="I25" s="84">
        <v>0.5</v>
      </c>
      <c r="J25" s="114">
        <f>D25</f>
        <v>1</v>
      </c>
    </row>
    <row r="26" spans="1:10" x14ac:dyDescent="0.25">
      <c r="A26" s="404"/>
      <c r="B26" s="405"/>
      <c r="C26" s="85" t="s">
        <v>66</v>
      </c>
      <c r="D26" s="133">
        <f>PLANILHA!AH86</f>
        <v>802.99</v>
      </c>
      <c r="E26" s="86"/>
      <c r="F26" s="86"/>
      <c r="G26" s="86"/>
      <c r="H26" s="86">
        <f>D26*H25</f>
        <v>401.495</v>
      </c>
      <c r="I26" s="86">
        <f>D26*I25</f>
        <v>401.495</v>
      </c>
      <c r="J26" s="115">
        <f>D26</f>
        <v>802.99</v>
      </c>
    </row>
    <row r="27" spans="1:10" x14ac:dyDescent="0.25">
      <c r="A27" s="403">
        <v>10</v>
      </c>
      <c r="B27" s="412" t="s">
        <v>115</v>
      </c>
      <c r="C27" s="85" t="s">
        <v>65</v>
      </c>
      <c r="D27" s="132">
        <v>1</v>
      </c>
      <c r="E27" s="84"/>
      <c r="F27" s="84"/>
      <c r="G27" s="84"/>
      <c r="H27" s="84"/>
      <c r="I27" s="84">
        <v>1</v>
      </c>
      <c r="J27" s="114">
        <f>D27</f>
        <v>1</v>
      </c>
    </row>
    <row r="28" spans="1:10" x14ac:dyDescent="0.25">
      <c r="A28" s="404"/>
      <c r="B28" s="412"/>
      <c r="C28" s="85" t="s">
        <v>66</v>
      </c>
      <c r="D28" s="133">
        <f>PLANILHA!AH90</f>
        <v>945.12</v>
      </c>
      <c r="E28" s="86"/>
      <c r="F28" s="86"/>
      <c r="G28" s="86"/>
      <c r="H28" s="86"/>
      <c r="I28" s="86">
        <f>D28*I27</f>
        <v>945.12</v>
      </c>
      <c r="J28" s="86">
        <f>D28</f>
        <v>945.12</v>
      </c>
    </row>
    <row r="29" spans="1:10" x14ac:dyDescent="0.25">
      <c r="A29" s="403"/>
      <c r="B29" s="405"/>
      <c r="C29" s="85"/>
      <c r="D29" s="84"/>
      <c r="E29" s="84"/>
      <c r="F29" s="84"/>
      <c r="G29" s="84"/>
      <c r="H29" s="84"/>
      <c r="I29" s="84"/>
      <c r="J29" s="114"/>
    </row>
    <row r="30" spans="1:10" x14ac:dyDescent="0.25">
      <c r="A30" s="404"/>
      <c r="B30" s="406"/>
      <c r="C30" s="87"/>
      <c r="D30" s="86"/>
      <c r="E30" s="86"/>
      <c r="F30" s="86"/>
      <c r="G30" s="86"/>
      <c r="H30" s="86"/>
      <c r="I30" s="86"/>
      <c r="J30" s="115"/>
    </row>
    <row r="31" spans="1:10" x14ac:dyDescent="0.25">
      <c r="A31" s="407" t="s">
        <v>67</v>
      </c>
      <c r="B31" s="408"/>
      <c r="C31" s="88" t="s">
        <v>65</v>
      </c>
      <c r="D31" s="89">
        <v>1</v>
      </c>
      <c r="E31" s="89">
        <f>E32/$D$32</f>
        <v>9.8656320689628249E-2</v>
      </c>
      <c r="F31" s="89">
        <f>F14/D32*100%</f>
        <v>0.13534513577859009</v>
      </c>
      <c r="G31" s="89">
        <f>G32/D32*100%</f>
        <v>0.22116330064636558</v>
      </c>
      <c r="H31" s="89">
        <f>H32/$D$32</f>
        <v>0.25846766967427187</v>
      </c>
      <c r="I31" s="89">
        <f t="shared" ref="H31:J31" si="0">I32/$D$32</f>
        <v>0.28636757321114414</v>
      </c>
      <c r="J31" s="116">
        <f>E31+F31+G31+H31+I31</f>
        <v>1</v>
      </c>
    </row>
    <row r="32" spans="1:10" ht="13.8" thickBot="1" x14ac:dyDescent="0.3">
      <c r="A32" s="409"/>
      <c r="B32" s="410"/>
      <c r="C32" s="90" t="s">
        <v>66</v>
      </c>
      <c r="D32" s="91">
        <f>D28+D26+D24+D22+D20+D18+D16+D14+D12+D10</f>
        <v>370432.52520000003</v>
      </c>
      <c r="E32" s="91">
        <f>E10+E12+E14</f>
        <v>36545.51</v>
      </c>
      <c r="F32" s="91">
        <f>F10+F12+F14</f>
        <v>50136.240420000002</v>
      </c>
      <c r="G32" s="91">
        <f>G14+G16+G18+G20</f>
        <v>81926.079939999996</v>
      </c>
      <c r="H32" s="91">
        <f>H18+H20+H22+H26</f>
        <v>95744.831559999991</v>
      </c>
      <c r="I32" s="91">
        <f>I28+I26+I22+I18+I20+I24</f>
        <v>106079.86328000001</v>
      </c>
      <c r="J32" s="117">
        <f>E32+F32+G32+H32+I32</f>
        <v>370432.52519999997</v>
      </c>
    </row>
    <row r="33" spans="1:10" ht="13.8" thickBot="1" x14ac:dyDescent="0.3">
      <c r="A33" s="118"/>
      <c r="B33" s="92"/>
      <c r="C33" s="93"/>
      <c r="D33" s="93"/>
      <c r="E33" s="92"/>
      <c r="F33" s="92"/>
      <c r="G33" s="92"/>
      <c r="H33" s="92"/>
      <c r="I33" s="92"/>
      <c r="J33" s="119"/>
    </row>
    <row r="34" spans="1:10" ht="25.5" customHeight="1" x14ac:dyDescent="0.25">
      <c r="A34" s="94"/>
      <c r="B34" s="95"/>
      <c r="C34" s="95"/>
      <c r="D34" s="95"/>
      <c r="E34" s="95"/>
      <c r="F34" s="96"/>
      <c r="G34" s="423" t="s">
        <v>52</v>
      </c>
      <c r="H34" s="424"/>
      <c r="I34" s="424"/>
      <c r="J34" s="425"/>
    </row>
    <row r="35" spans="1:10" x14ac:dyDescent="0.25">
      <c r="A35" s="97"/>
      <c r="B35" s="98"/>
      <c r="C35" s="99"/>
      <c r="D35" s="100"/>
      <c r="E35" s="98"/>
      <c r="F35" s="101"/>
      <c r="G35" s="426"/>
      <c r="H35" s="427"/>
      <c r="I35" s="427"/>
      <c r="J35" s="428"/>
    </row>
    <row r="36" spans="1:10" x14ac:dyDescent="0.25">
      <c r="A36" s="102"/>
      <c r="B36" s="110"/>
      <c r="C36" s="79"/>
      <c r="D36" s="411" t="s">
        <v>68</v>
      </c>
      <c r="E36" s="411"/>
      <c r="F36" s="103"/>
      <c r="G36" s="426"/>
      <c r="H36" s="427"/>
      <c r="I36" s="427"/>
      <c r="J36" s="428"/>
    </row>
    <row r="37" spans="1:10" x14ac:dyDescent="0.25">
      <c r="A37" s="104"/>
      <c r="B37" s="105"/>
      <c r="C37" s="79"/>
      <c r="D37" s="79"/>
      <c r="E37" s="78"/>
      <c r="F37" s="106"/>
      <c r="G37" s="426"/>
      <c r="H37" s="427"/>
      <c r="I37" s="427"/>
      <c r="J37" s="428"/>
    </row>
    <row r="38" spans="1:10" x14ac:dyDescent="0.25">
      <c r="A38" s="107"/>
      <c r="B38" s="111"/>
      <c r="C38" s="108"/>
      <c r="D38" s="108"/>
      <c r="E38" s="109"/>
      <c r="F38" s="106"/>
      <c r="G38" s="426"/>
      <c r="H38" s="427"/>
      <c r="I38" s="427"/>
      <c r="J38" s="428"/>
    </row>
    <row r="39" spans="1:10" ht="13.8" thickBot="1" x14ac:dyDescent="0.3">
      <c r="A39" s="120"/>
      <c r="B39" s="121"/>
      <c r="C39" s="122"/>
      <c r="D39" s="122"/>
      <c r="E39" s="123"/>
      <c r="F39" s="124"/>
      <c r="G39" s="429"/>
      <c r="H39" s="430"/>
      <c r="I39" s="430"/>
      <c r="J39" s="431"/>
    </row>
  </sheetData>
  <mergeCells count="32">
    <mergeCell ref="G34:J39"/>
    <mergeCell ref="A7:B7"/>
    <mergeCell ref="C7:J7"/>
    <mergeCell ref="A9:A10"/>
    <mergeCell ref="B9:B10"/>
    <mergeCell ref="A15:A16"/>
    <mergeCell ref="B15:B16"/>
    <mergeCell ref="A17:A18"/>
    <mergeCell ref="B17:B18"/>
    <mergeCell ref="A11:A12"/>
    <mergeCell ref="B11:B12"/>
    <mergeCell ref="A13:A14"/>
    <mergeCell ref="B13:B14"/>
    <mergeCell ref="A21:A22"/>
    <mergeCell ref="B21:B22"/>
    <mergeCell ref="A23:A24"/>
    <mergeCell ref="A2:J2"/>
    <mergeCell ref="A3:J3"/>
    <mergeCell ref="A5:J5"/>
    <mergeCell ref="A6:B6"/>
    <mergeCell ref="C6:J6"/>
    <mergeCell ref="B23:B24"/>
    <mergeCell ref="A19:A20"/>
    <mergeCell ref="B19:B20"/>
    <mergeCell ref="A29:A30"/>
    <mergeCell ref="B29:B30"/>
    <mergeCell ref="A31:B32"/>
    <mergeCell ref="D36:E36"/>
    <mergeCell ref="A25:A26"/>
    <mergeCell ref="B25:B26"/>
    <mergeCell ref="A27:A28"/>
    <mergeCell ref="B27:B28"/>
  </mergeCells>
  <pageMargins left="0.25" right="0.25" top="0.75" bottom="0.75" header="0.3" footer="0.3"/>
  <pageSetup paperSize="9" scale="66"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PLANILHA</vt:lpstr>
      <vt:lpstr>CRONOGRAMA</vt:lpstr>
      <vt:lpstr>PLANILHA!Area_de_impressao</vt:lpstr>
      <vt:lpstr>PLANILHA!Titulos_de_impressao</vt:lpstr>
    </vt:vector>
  </TitlesOfParts>
  <Company>Setop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Karina</cp:lastModifiedBy>
  <cp:lastPrinted>2023-10-30T18:40:07Z</cp:lastPrinted>
  <dcterms:created xsi:type="dcterms:W3CDTF">2006-09-22T13:55:22Z</dcterms:created>
  <dcterms:modified xsi:type="dcterms:W3CDTF">2023-10-30T18:48:01Z</dcterms:modified>
</cp:coreProperties>
</file>